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AppData\Local\Temp\Rar$DIb12672.20779\"/>
    </mc:Choice>
  </mc:AlternateContent>
  <bookViews>
    <workbookView xWindow="0" yWindow="0" windowWidth="28200" windowHeight="8865"/>
  </bookViews>
  <sheets>
    <sheet name="Weekly Summary" sheetId="1" r:id="rId1"/>
    <sheet name="Monthly Summary" sheetId="2" r:id="rId2"/>
    <sheet name="Survey Results" sheetId="3" r:id="rId3"/>
    <sheet name="Shirt Order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2" i="3"/>
  <c r="J8" i="1"/>
  <c r="A13" i="3" l="1"/>
</calcChain>
</file>

<file path=xl/sharedStrings.xml><?xml version="1.0" encoding="utf-8"?>
<sst xmlns="http://schemas.openxmlformats.org/spreadsheetml/2006/main" count="843" uniqueCount="64">
  <si>
    <t>Category</t>
  </si>
  <si>
    <t>Sunday</t>
  </si>
  <si>
    <t>Monday</t>
  </si>
  <si>
    <t>Tuesday</t>
  </si>
  <si>
    <t>Wednesday</t>
  </si>
  <si>
    <t>Thursday</t>
  </si>
  <si>
    <t>Friday</t>
  </si>
  <si>
    <t>Saturday</t>
  </si>
  <si>
    <t>Daily Average</t>
  </si>
  <si>
    <t>Sales Information</t>
  </si>
  <si>
    <t>Weekly Total:</t>
  </si>
  <si>
    <t>Bagels</t>
  </si>
  <si>
    <t>Cakes</t>
  </si>
  <si>
    <t>Cookies</t>
  </si>
  <si>
    <t>Croissants</t>
  </si>
  <si>
    <t>Cupcakes</t>
  </si>
  <si>
    <t>Doughnuts</t>
  </si>
  <si>
    <t>Muffins</t>
  </si>
  <si>
    <t>Pies</t>
  </si>
  <si>
    <t>WEEKLY CUSTOMER SURVEY</t>
  </si>
  <si>
    <t>Question:</t>
  </si>
  <si>
    <t>Answer</t>
  </si>
  <si>
    <t>If this store sold iced coffee beverages, would you purchase one on this visit?</t>
  </si>
  <si>
    <t>Yes, definitely!</t>
  </si>
  <si>
    <t>Yes, probably</t>
  </si>
  <si>
    <t>Maybe</t>
  </si>
  <si>
    <t>No, probably not</t>
  </si>
  <si>
    <t>No, definitely not</t>
  </si>
  <si>
    <t>Number of responses</t>
  </si>
  <si>
    <t>Response group</t>
  </si>
  <si>
    <t>Yes (definitely or probably)</t>
  </si>
  <si>
    <t>No (definitely or probably)</t>
  </si>
  <si>
    <t>Purchase time</t>
  </si>
  <si>
    <t>First letter</t>
  </si>
  <si>
    <t>Total cost of Blue shirts:</t>
  </si>
  <si>
    <t>Total quantity of Large shirts:</t>
  </si>
  <si>
    <t>First Name</t>
  </si>
  <si>
    <t>Last Name</t>
  </si>
  <si>
    <t>Shirt Color</t>
  </si>
  <si>
    <t>Shirt Size</t>
  </si>
  <si>
    <t>Shirt Cost</t>
  </si>
  <si>
    <t>Thomas</t>
  </si>
  <si>
    <t>Hamberg</t>
  </si>
  <si>
    <t>Amber</t>
  </si>
  <si>
    <t>Extra Small</t>
  </si>
  <si>
    <t>Claus</t>
  </si>
  <si>
    <t>Juhl</t>
  </si>
  <si>
    <t>Kevin</t>
  </si>
  <si>
    <t>Kennedy</t>
  </si>
  <si>
    <t>Jossef</t>
  </si>
  <si>
    <t>Goldberg</t>
  </si>
  <si>
    <t>Paul</t>
  </si>
  <si>
    <t>Koch</t>
  </si>
  <si>
    <t>Small</t>
  </si>
  <si>
    <t>Laurience</t>
  </si>
  <si>
    <t>Varlet</t>
  </si>
  <si>
    <t>Patricia</t>
  </si>
  <si>
    <t>Doyle</t>
  </si>
  <si>
    <t>Medium</t>
  </si>
  <si>
    <t>Blue</t>
  </si>
  <si>
    <t>Large</t>
  </si>
  <si>
    <t>Pink</t>
  </si>
  <si>
    <t>Extra Large</t>
  </si>
  <si>
    <t>Purple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</si>
</sst>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0.00"/>
  </numFmts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9" tint="0.39997558519241921"/>
      <name val="Calibri"/>
      <family val="2"/>
      <scheme val="minor"/>
    </font>
    <font>
      <sz val="11"/>
      <color theme="5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32">
    <xf numFmtId="0" fontId="0" fillId="0" borderId="0" xfId="0"/>
    <xf numFmtId="0" fontId="4" fillId="6" borderId="4" xfId="0" applyFont="1" applyFill="1" applyBorder="1"/>
    <xf numFmtId="0" fontId="5" fillId="5" borderId="4" xfId="0" applyFont="1" applyFill="1" applyBorder="1"/>
    <xf numFmtId="0" fontId="5" fillId="0" borderId="4" xfId="0" applyFont="1" applyBorder="1"/>
    <xf numFmtId="0" fontId="5" fillId="0" borderId="1" xfId="0" applyFont="1" applyBorder="1"/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1" fontId="0" fillId="5" borderId="6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1" fontId="0" fillId="0" borderId="6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7" borderId="0" xfId="0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2" borderId="0" xfId="1"/>
    <xf numFmtId="0" fontId="3" fillId="4" borderId="0" xfId="3"/>
    <xf numFmtId="0" fontId="2" fillId="3" borderId="0" xfId="2"/>
    <xf numFmtId="19" fontId="0" fillId="0" borderId="0" xfId="0" applyNumberFormat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NumberFormat="1"/>
    <xf numFmtId="0" fontId="0" fillId="8" borderId="0" xfId="0" applyFill="1"/>
    <xf numFmtId="164" fontId="7" fillId="0" borderId="0" xfId="0" applyNumberFormat="1" applyFont="1" applyAlignment="1">
      <alignment horizontal="right"/>
    </xf>
    <xf numFmtId="0" fontId="0" fillId="9" borderId="0" xfId="0" applyFill="1"/>
    <xf numFmtId="0" fontId="7" fillId="0" borderId="0" xfId="0" applyFont="1" applyAlignment="1">
      <alignment horizontal="right"/>
    </xf>
    <xf numFmtId="0" fontId="4" fillId="10" borderId="0" xfId="0" applyFont="1" applyFill="1"/>
    <xf numFmtId="2" fontId="0" fillId="0" borderId="0" xfId="0" applyNumberFormat="1"/>
    <xf numFmtId="0" fontId="4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5">
    <dxf>
      <numFmt numFmtId="0" formatCode="General"/>
    </dxf>
    <dxf>
      <numFmt numFmtId="24" formatCode="h:mm:ss\ AM/PM"/>
      <alignment horizontal="center" vertical="bottom" textRotation="0" wrapText="0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D5:F25" totalsRowShown="0" headerRowDxfId="4" headerRowBorderDxfId="3" tableBorderDxfId="2">
  <autoFilter ref="D5:F25">
    <filterColumn colId="0" hiddenButton="1"/>
    <filterColumn colId="1" hiddenButton="1"/>
    <filterColumn colId="2" hiddenButton="1"/>
  </autoFilter>
  <tableColumns count="3">
    <tableColumn id="1" name="Purchase time" dataDxfId="1"/>
    <tableColumn id="2" name="Answer"/>
    <tableColumn id="3" name="First lette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M15"/>
  <sheetViews>
    <sheetView tabSelected="1" topLeftCell="A6" workbookViewId="0">
      <selection activeCell="I20" sqref="I20"/>
    </sheetView>
  </sheetViews>
  <sheetFormatPr defaultRowHeight="15" x14ac:dyDescent="0.25"/>
  <cols>
    <col min="2" max="2" width="12.5703125" customWidth="1"/>
    <col min="3" max="3" width="10.5703125" customWidth="1"/>
    <col min="4" max="4" width="10.42578125" customWidth="1"/>
    <col min="5" max="5" width="11.28515625" customWidth="1"/>
    <col min="6" max="6" width="13.140625" customWidth="1"/>
    <col min="7" max="7" width="11.42578125" customWidth="1"/>
    <col min="8" max="8" width="10.5703125" customWidth="1"/>
    <col min="9" max="9" width="11.42578125" customWidth="1"/>
    <col min="10" max="10" width="14.140625" customWidth="1"/>
    <col min="11" max="11" width="3.140625" customWidth="1"/>
    <col min="12" max="12" width="12.42578125" customWidth="1"/>
    <col min="13" max="13" width="11.42578125" customWidth="1"/>
  </cols>
  <sheetData>
    <row r="7" spans="2:13" x14ac:dyDescent="0.25">
      <c r="B7" s="1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7</v>
      </c>
      <c r="J7" s="6" t="s">
        <v>8</v>
      </c>
      <c r="L7" s="30" t="s">
        <v>9</v>
      </c>
      <c r="M7" s="30"/>
    </row>
    <row r="8" spans="2:13" x14ac:dyDescent="0.25">
      <c r="B8" s="2" t="s">
        <v>11</v>
      </c>
      <c r="C8" s="7">
        <v>488</v>
      </c>
      <c r="D8" s="7">
        <v>438</v>
      </c>
      <c r="E8" s="7">
        <v>451</v>
      </c>
      <c r="F8" s="7">
        <v>423</v>
      </c>
      <c r="G8" s="7">
        <v>380</v>
      </c>
      <c r="H8" s="7">
        <v>368</v>
      </c>
      <c r="I8" s="7">
        <v>365</v>
      </c>
      <c r="J8" s="8">
        <f>AVERAGE(C8:I8)</f>
        <v>416.14285714285717</v>
      </c>
      <c r="L8" s="14" t="s">
        <v>10</v>
      </c>
      <c r="M8" s="15"/>
    </row>
    <row r="9" spans="2:13" x14ac:dyDescent="0.25">
      <c r="B9" s="3" t="s">
        <v>12</v>
      </c>
      <c r="C9" s="9">
        <v>10</v>
      </c>
      <c r="D9" s="9">
        <v>10</v>
      </c>
      <c r="E9" s="9">
        <v>11</v>
      </c>
      <c r="F9" s="9">
        <v>16</v>
      </c>
      <c r="G9" s="9">
        <v>14</v>
      </c>
      <c r="H9" s="9">
        <v>12</v>
      </c>
      <c r="I9" s="9">
        <v>14</v>
      </c>
      <c r="J9" s="10"/>
    </row>
    <row r="10" spans="2:13" x14ac:dyDescent="0.25">
      <c r="B10" s="2" t="s">
        <v>13</v>
      </c>
      <c r="C10" s="7">
        <v>89</v>
      </c>
      <c r="D10" s="7">
        <v>83</v>
      </c>
      <c r="E10" s="7">
        <v>110</v>
      </c>
      <c r="F10" s="7">
        <v>87</v>
      </c>
      <c r="G10" s="7">
        <v>101</v>
      </c>
      <c r="H10" s="7">
        <v>101</v>
      </c>
      <c r="I10" s="7">
        <v>89</v>
      </c>
      <c r="J10" s="8"/>
    </row>
    <row r="11" spans="2:13" x14ac:dyDescent="0.25">
      <c r="B11" s="3" t="s">
        <v>14</v>
      </c>
      <c r="C11" s="9">
        <v>65</v>
      </c>
      <c r="D11" s="9">
        <v>79</v>
      </c>
      <c r="E11" s="9">
        <v>85</v>
      </c>
      <c r="F11" s="9">
        <v>74</v>
      </c>
      <c r="G11" s="9">
        <v>78</v>
      </c>
      <c r="H11" s="9">
        <v>78</v>
      </c>
      <c r="I11" s="9">
        <v>72</v>
      </c>
      <c r="J11" s="10"/>
    </row>
    <row r="12" spans="2:13" x14ac:dyDescent="0.25">
      <c r="B12" s="2" t="s">
        <v>15</v>
      </c>
      <c r="C12" s="7">
        <v>109</v>
      </c>
      <c r="D12" s="7">
        <v>133</v>
      </c>
      <c r="E12" s="7">
        <v>109</v>
      </c>
      <c r="F12" s="7">
        <v>103</v>
      </c>
      <c r="G12" s="7">
        <v>127</v>
      </c>
      <c r="H12" s="7">
        <v>127</v>
      </c>
      <c r="I12" s="7">
        <v>136</v>
      </c>
      <c r="J12" s="8"/>
    </row>
    <row r="13" spans="2:13" x14ac:dyDescent="0.25">
      <c r="B13" s="3" t="s">
        <v>16</v>
      </c>
      <c r="C13" s="9">
        <v>342</v>
      </c>
      <c r="D13" s="9">
        <v>505</v>
      </c>
      <c r="E13" s="9">
        <v>479</v>
      </c>
      <c r="F13" s="9">
        <v>436</v>
      </c>
      <c r="G13" s="9">
        <v>443</v>
      </c>
      <c r="H13" s="9">
        <v>443</v>
      </c>
      <c r="I13" s="9">
        <v>633</v>
      </c>
      <c r="J13" s="10"/>
    </row>
    <row r="14" spans="2:13" x14ac:dyDescent="0.25">
      <c r="B14" s="2" t="s">
        <v>17</v>
      </c>
      <c r="C14" s="7">
        <v>415</v>
      </c>
      <c r="D14" s="7">
        <v>304</v>
      </c>
      <c r="E14" s="7">
        <v>378</v>
      </c>
      <c r="F14" s="7">
        <v>375</v>
      </c>
      <c r="G14" s="7">
        <v>232</v>
      </c>
      <c r="H14" s="7">
        <v>232</v>
      </c>
      <c r="I14" s="7">
        <v>261</v>
      </c>
      <c r="J14" s="8"/>
    </row>
    <row r="15" spans="2:13" x14ac:dyDescent="0.25">
      <c r="B15" s="4" t="s">
        <v>18</v>
      </c>
      <c r="C15" s="11">
        <v>21</v>
      </c>
      <c r="D15" s="11">
        <v>21</v>
      </c>
      <c r="E15" s="11">
        <v>21</v>
      </c>
      <c r="F15" s="11">
        <v>23</v>
      </c>
      <c r="G15" s="11">
        <v>21</v>
      </c>
      <c r="H15" s="11">
        <v>21</v>
      </c>
      <c r="I15" s="11">
        <v>20</v>
      </c>
      <c r="J15" s="12"/>
    </row>
  </sheetData>
  <mergeCells count="1">
    <mergeCell ref="L7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0"/>
  <sheetViews>
    <sheetView workbookViewId="0">
      <selection activeCell="I15" sqref="I15"/>
    </sheetView>
  </sheetViews>
  <sheetFormatPr defaultRowHeight="15" x14ac:dyDescent="0.25"/>
  <cols>
    <col min="3" max="3" width="11.42578125" customWidth="1"/>
    <col min="4" max="4" width="11.7109375" customWidth="1"/>
    <col min="5" max="5" width="10.85546875" customWidth="1"/>
    <col min="6" max="6" width="11.140625" customWidth="1"/>
    <col min="7" max="7" width="12.5703125" customWidth="1"/>
    <col min="8" max="8" width="11.85546875" customWidth="1"/>
    <col min="9" max="9" width="11.42578125" customWidth="1"/>
    <col min="10" max="10" width="12.42578125" customWidth="1"/>
  </cols>
  <sheetData>
    <row r="2" spans="3:10" x14ac:dyDescent="0.25">
      <c r="C2" s="14" t="s">
        <v>0</v>
      </c>
      <c r="D2" s="16" t="s">
        <v>1</v>
      </c>
      <c r="E2" s="16" t="s">
        <v>2</v>
      </c>
      <c r="F2" s="16" t="s">
        <v>3</v>
      </c>
      <c r="G2" s="16" t="s">
        <v>4</v>
      </c>
      <c r="H2" s="16" t="s">
        <v>5</v>
      </c>
      <c r="I2" s="16" t="s">
        <v>6</v>
      </c>
      <c r="J2" s="16" t="s">
        <v>7</v>
      </c>
    </row>
    <row r="3" spans="3:10" x14ac:dyDescent="0.25">
      <c r="C3" s="14" t="s">
        <v>11</v>
      </c>
      <c r="D3" s="13">
        <v>1952</v>
      </c>
      <c r="E3" s="13">
        <v>1752</v>
      </c>
      <c r="F3" s="13">
        <v>1804</v>
      </c>
      <c r="G3" s="13">
        <v>1692</v>
      </c>
      <c r="H3" s="13">
        <v>1520</v>
      </c>
      <c r="I3" s="13">
        <v>1472</v>
      </c>
      <c r="J3" s="13">
        <v>1460</v>
      </c>
    </row>
    <row r="4" spans="3:10" x14ac:dyDescent="0.25">
      <c r="C4" s="14" t="s">
        <v>12</v>
      </c>
      <c r="D4" s="13">
        <v>40</v>
      </c>
      <c r="E4" s="13">
        <v>40</v>
      </c>
      <c r="F4" s="13">
        <v>44</v>
      </c>
      <c r="G4" s="13">
        <v>64</v>
      </c>
      <c r="H4" s="13">
        <v>56</v>
      </c>
      <c r="I4" s="13">
        <v>48</v>
      </c>
      <c r="J4" s="13">
        <v>56</v>
      </c>
    </row>
    <row r="5" spans="3:10" x14ac:dyDescent="0.25">
      <c r="C5" s="14" t="s">
        <v>13</v>
      </c>
      <c r="D5" s="13">
        <v>356</v>
      </c>
      <c r="E5" s="13">
        <v>332</v>
      </c>
      <c r="F5" s="13">
        <v>440</v>
      </c>
      <c r="G5" s="13">
        <v>348</v>
      </c>
      <c r="H5" s="13">
        <v>424</v>
      </c>
      <c r="I5" s="13">
        <v>404</v>
      </c>
      <c r="J5" s="13">
        <v>356</v>
      </c>
    </row>
    <row r="6" spans="3:10" x14ac:dyDescent="0.25">
      <c r="C6" s="14" t="s">
        <v>14</v>
      </c>
      <c r="D6" s="13">
        <v>260</v>
      </c>
      <c r="E6" s="13">
        <v>316</v>
      </c>
      <c r="F6" s="13">
        <v>340</v>
      </c>
      <c r="G6" s="13">
        <v>296</v>
      </c>
      <c r="H6" s="13">
        <v>300</v>
      </c>
      <c r="I6" s="13">
        <v>312</v>
      </c>
      <c r="J6" s="13">
        <v>288</v>
      </c>
    </row>
    <row r="7" spans="3:10" x14ac:dyDescent="0.25">
      <c r="C7" s="14" t="s">
        <v>15</v>
      </c>
      <c r="D7" s="13">
        <v>436</v>
      </c>
      <c r="E7" s="13">
        <v>532</v>
      </c>
      <c r="F7" s="13">
        <v>436</v>
      </c>
      <c r="G7" s="13">
        <v>412</v>
      </c>
      <c r="H7" s="13">
        <v>496</v>
      </c>
      <c r="I7" s="13">
        <v>508</v>
      </c>
      <c r="J7" s="13">
        <v>544</v>
      </c>
    </row>
    <row r="8" spans="3:10" x14ac:dyDescent="0.25">
      <c r="C8" s="14" t="s">
        <v>16</v>
      </c>
      <c r="D8" s="13">
        <v>1368</v>
      </c>
      <c r="E8" s="13">
        <v>2020</v>
      </c>
      <c r="F8" s="13">
        <v>1916</v>
      </c>
      <c r="G8" s="13">
        <v>1744</v>
      </c>
      <c r="H8" s="13">
        <v>1320</v>
      </c>
      <c r="I8" s="13">
        <v>1772</v>
      </c>
      <c r="J8" s="13">
        <v>2532</v>
      </c>
    </row>
    <row r="9" spans="3:10" x14ac:dyDescent="0.25">
      <c r="C9" s="14" t="s">
        <v>17</v>
      </c>
      <c r="D9" s="13">
        <v>1660</v>
      </c>
      <c r="E9" s="13">
        <v>1216</v>
      </c>
      <c r="F9" s="13">
        <v>1512</v>
      </c>
      <c r="G9" s="13">
        <v>1500</v>
      </c>
      <c r="H9" s="13">
        <v>988</v>
      </c>
      <c r="I9" s="13">
        <v>928</v>
      </c>
      <c r="J9" s="13">
        <v>1044</v>
      </c>
    </row>
    <row r="10" spans="3:10" x14ac:dyDescent="0.25">
      <c r="C10" s="14" t="s">
        <v>18</v>
      </c>
      <c r="D10" s="13">
        <v>84</v>
      </c>
      <c r="E10" s="13">
        <v>84</v>
      </c>
      <c r="F10" s="13">
        <v>84</v>
      </c>
      <c r="G10" s="13">
        <v>92</v>
      </c>
      <c r="H10" s="13">
        <v>80</v>
      </c>
      <c r="I10" s="13">
        <v>84</v>
      </c>
      <c r="J10" s="13">
        <v>80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F12" sqref="F12"/>
    </sheetView>
  </sheetViews>
  <sheetFormatPr defaultRowHeight="15" x14ac:dyDescent="0.25"/>
  <cols>
    <col min="1" max="1" width="22.140625" customWidth="1"/>
    <col min="2" max="2" width="37.85546875" customWidth="1"/>
    <col min="3" max="3" width="3.42578125" customWidth="1"/>
    <col min="4" max="4" width="15.42578125" customWidth="1"/>
    <col min="5" max="5" width="19.42578125" customWidth="1"/>
    <col min="6" max="6" width="13.42578125" customWidth="1"/>
    <col min="7" max="7" width="10.85546875" customWidth="1"/>
    <col min="8" max="8" width="10" customWidth="1"/>
    <col min="9" max="9" width="10.7109375" customWidth="1"/>
    <col min="10" max="10" width="14.85546875" customWidth="1"/>
  </cols>
  <sheetData>
    <row r="1" spans="1:6" ht="21" x14ac:dyDescent="0.35">
      <c r="A1" s="31" t="s">
        <v>19</v>
      </c>
      <c r="B1" s="31"/>
      <c r="C1" s="31"/>
      <c r="D1" s="31"/>
      <c r="E1" s="31"/>
      <c r="F1" s="31"/>
    </row>
    <row r="3" spans="1:6" x14ac:dyDescent="0.25">
      <c r="A3" s="17" t="s">
        <v>20</v>
      </c>
      <c r="B3" t="s">
        <v>22</v>
      </c>
    </row>
    <row r="4" spans="1:6" x14ac:dyDescent="0.25">
      <c r="A4" s="17"/>
    </row>
    <row r="5" spans="1:6" ht="15.75" thickBot="1" x14ac:dyDescent="0.3">
      <c r="A5" s="17" t="s">
        <v>21</v>
      </c>
      <c r="B5" s="18" t="s">
        <v>23</v>
      </c>
      <c r="D5" s="22" t="s">
        <v>32</v>
      </c>
      <c r="E5" s="22" t="s">
        <v>21</v>
      </c>
      <c r="F5" s="22" t="s">
        <v>33</v>
      </c>
    </row>
    <row r="6" spans="1:6" ht="15.75" thickTop="1" x14ac:dyDescent="0.25">
      <c r="B6" s="18" t="s">
        <v>24</v>
      </c>
      <c r="D6" s="21">
        <v>0.25314814814814818</v>
      </c>
      <c r="E6" t="s">
        <v>25</v>
      </c>
    </row>
    <row r="7" spans="1:6" x14ac:dyDescent="0.25">
      <c r="B7" s="19" t="s">
        <v>25</v>
      </c>
      <c r="D7" s="21">
        <v>0.25453703703703706</v>
      </c>
      <c r="E7" t="s">
        <v>23</v>
      </c>
    </row>
    <row r="8" spans="1:6" x14ac:dyDescent="0.25">
      <c r="B8" s="20" t="s">
        <v>26</v>
      </c>
      <c r="D8" s="21">
        <v>0.25592592592592595</v>
      </c>
      <c r="E8" t="s">
        <v>25</v>
      </c>
    </row>
    <row r="9" spans="1:6" x14ac:dyDescent="0.25">
      <c r="B9" s="20" t="s">
        <v>27</v>
      </c>
      <c r="D9" s="21">
        <v>0.25730324074074074</v>
      </c>
      <c r="E9" t="s">
        <v>24</v>
      </c>
    </row>
    <row r="10" spans="1:6" x14ac:dyDescent="0.25">
      <c r="D10" s="21">
        <v>0.25869212962962962</v>
      </c>
      <c r="E10" t="s">
        <v>24</v>
      </c>
    </row>
    <row r="11" spans="1:6" x14ac:dyDescent="0.25">
      <c r="A11" s="16" t="s">
        <v>28</v>
      </c>
      <c r="B11" s="14" t="s">
        <v>29</v>
      </c>
      <c r="D11" s="21">
        <v>0.2600810185185185</v>
      </c>
      <c r="E11" t="s">
        <v>24</v>
      </c>
    </row>
    <row r="12" spans="1:6" x14ac:dyDescent="0.25">
      <c r="A12">
        <f>COUNTIF(Table2[First letter],"Y")</f>
        <v>0</v>
      </c>
      <c r="B12" s="18" t="s">
        <v>30</v>
      </c>
      <c r="D12" s="21">
        <v>0.26146990740740744</v>
      </c>
      <c r="E12" t="s">
        <v>27</v>
      </c>
    </row>
    <row r="13" spans="1:6" x14ac:dyDescent="0.25">
      <c r="A13">
        <f>COUNTIF(Table2[First letter],"M")</f>
        <v>0</v>
      </c>
      <c r="B13" s="19" t="s">
        <v>25</v>
      </c>
      <c r="D13" s="21">
        <v>0.26285879629629633</v>
      </c>
      <c r="E13" t="s">
        <v>26</v>
      </c>
    </row>
    <row r="14" spans="1:6" x14ac:dyDescent="0.25">
      <c r="A14">
        <f>COUNTIF(Table2[First letter],"N")</f>
        <v>0</v>
      </c>
      <c r="B14" s="20" t="s">
        <v>31</v>
      </c>
      <c r="D14" s="21">
        <v>0.26423611111111112</v>
      </c>
      <c r="E14" t="s">
        <v>26</v>
      </c>
    </row>
    <row r="15" spans="1:6" x14ac:dyDescent="0.25">
      <c r="D15" s="21">
        <v>0.265625</v>
      </c>
      <c r="E15" t="s">
        <v>23</v>
      </c>
    </row>
    <row r="16" spans="1:6" x14ac:dyDescent="0.25">
      <c r="D16" s="21">
        <v>0.26701388888888888</v>
      </c>
      <c r="E16" t="s">
        <v>27</v>
      </c>
    </row>
    <row r="17" spans="4:6" x14ac:dyDescent="0.25">
      <c r="D17" s="21">
        <v>0.26840277777777777</v>
      </c>
      <c r="E17" t="s">
        <v>24</v>
      </c>
    </row>
    <row r="18" spans="4:6" x14ac:dyDescent="0.25">
      <c r="D18" s="21">
        <v>0.26979166666666665</v>
      </c>
      <c r="E18" t="s">
        <v>23</v>
      </c>
    </row>
    <row r="19" spans="4:6" x14ac:dyDescent="0.25">
      <c r="D19" s="21">
        <v>0.2711689814814815</v>
      </c>
      <c r="E19" t="s">
        <v>25</v>
      </c>
    </row>
    <row r="20" spans="4:6" x14ac:dyDescent="0.25">
      <c r="D20" s="21">
        <v>0.27255787037037038</v>
      </c>
      <c r="E20" t="s">
        <v>25</v>
      </c>
    </row>
    <row r="21" spans="4:6" x14ac:dyDescent="0.25">
      <c r="D21" s="21">
        <v>0.27394675925925926</v>
      </c>
      <c r="E21" t="s">
        <v>25</v>
      </c>
    </row>
    <row r="22" spans="4:6" x14ac:dyDescent="0.25">
      <c r="D22" s="21">
        <v>0.27533564814814815</v>
      </c>
      <c r="E22" t="s">
        <v>26</v>
      </c>
    </row>
    <row r="23" spans="4:6" x14ac:dyDescent="0.25">
      <c r="D23" s="21">
        <v>0.27672453703703703</v>
      </c>
      <c r="E23" t="s">
        <v>25</v>
      </c>
      <c r="F23" s="23"/>
    </row>
    <row r="24" spans="4:6" x14ac:dyDescent="0.25">
      <c r="D24" s="21">
        <v>0.27811342592592592</v>
      </c>
      <c r="E24" t="s">
        <v>23</v>
      </c>
      <c r="F24" s="23"/>
    </row>
    <row r="25" spans="4:6" x14ac:dyDescent="0.25">
      <c r="D25" s="21">
        <v>0.2795023148148148</v>
      </c>
      <c r="E25" t="s">
        <v>26</v>
      </c>
      <c r="F25" s="23"/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6"/>
  <sheetViews>
    <sheetView workbookViewId="0">
      <selection activeCell="J17" sqref="J17"/>
    </sheetView>
  </sheetViews>
  <sheetFormatPr defaultRowHeight="15" x14ac:dyDescent="0.25"/>
  <cols>
    <col min="1" max="1" width="2.7109375" customWidth="1"/>
    <col min="2" max="2" width="25.85546875" customWidth="1"/>
    <col min="3" max="3" width="15.5703125" customWidth="1"/>
    <col min="4" max="4" width="14.140625" customWidth="1"/>
    <col min="5" max="5" width="16.140625" customWidth="1"/>
    <col min="6" max="6" width="12.42578125" customWidth="1"/>
  </cols>
  <sheetData>
    <row r="2" spans="2:6" x14ac:dyDescent="0.25">
      <c r="B2" s="24" t="s">
        <v>34</v>
      </c>
      <c r="C2" s="25"/>
    </row>
    <row r="3" spans="2:6" x14ac:dyDescent="0.25">
      <c r="B3" s="26" t="s">
        <v>35</v>
      </c>
      <c r="C3" s="27"/>
    </row>
    <row r="5" spans="2:6" x14ac:dyDescent="0.25">
      <c r="B5" s="28" t="s">
        <v>36</v>
      </c>
      <c r="C5" s="28" t="s">
        <v>37</v>
      </c>
      <c r="D5" s="28" t="s">
        <v>38</v>
      </c>
      <c r="E5" s="28" t="s">
        <v>39</v>
      </c>
      <c r="F5" s="28" t="s">
        <v>40</v>
      </c>
    </row>
    <row r="6" spans="2:6" x14ac:dyDescent="0.25">
      <c r="B6" t="s">
        <v>41</v>
      </c>
      <c r="C6" t="s">
        <v>42</v>
      </c>
      <c r="D6" t="s">
        <v>43</v>
      </c>
      <c r="E6" t="s">
        <v>44</v>
      </c>
      <c r="F6" s="29">
        <v>7.5</v>
      </c>
    </row>
    <row r="7" spans="2:6" x14ac:dyDescent="0.25">
      <c r="B7" t="s">
        <v>45</v>
      </c>
      <c r="C7" t="s">
        <v>46</v>
      </c>
      <c r="D7" t="s">
        <v>43</v>
      </c>
      <c r="E7" t="s">
        <v>44</v>
      </c>
      <c r="F7" s="29">
        <v>7.5</v>
      </c>
    </row>
    <row r="8" spans="2:6" x14ac:dyDescent="0.25">
      <c r="B8" t="s">
        <v>47</v>
      </c>
      <c r="C8" t="s">
        <v>48</v>
      </c>
      <c r="D8" t="s">
        <v>43</v>
      </c>
      <c r="E8" t="s">
        <v>44</v>
      </c>
      <c r="F8" s="29">
        <v>7.5</v>
      </c>
    </row>
    <row r="9" spans="2:6" x14ac:dyDescent="0.25">
      <c r="B9" t="s">
        <v>49</v>
      </c>
      <c r="C9" t="s">
        <v>50</v>
      </c>
      <c r="D9" t="s">
        <v>43</v>
      </c>
      <c r="E9" t="s">
        <v>44</v>
      </c>
      <c r="F9" s="29">
        <v>7.5</v>
      </c>
    </row>
    <row r="10" spans="2:6" x14ac:dyDescent="0.25">
      <c r="B10" t="s">
        <v>51</v>
      </c>
      <c r="C10" t="s">
        <v>52</v>
      </c>
      <c r="D10" t="s">
        <v>43</v>
      </c>
      <c r="E10" t="s">
        <v>53</v>
      </c>
      <c r="F10" s="29">
        <v>8</v>
      </c>
    </row>
    <row r="11" spans="2:6" x14ac:dyDescent="0.25">
      <c r="B11" t="s">
        <v>54</v>
      </c>
      <c r="C11" t="s">
        <v>55</v>
      </c>
      <c r="D11" t="s">
        <v>43</v>
      </c>
      <c r="E11" t="s">
        <v>53</v>
      </c>
      <c r="F11" s="29">
        <v>8</v>
      </c>
    </row>
    <row r="12" spans="2:6" x14ac:dyDescent="0.25">
      <c r="B12" t="s">
        <v>56</v>
      </c>
      <c r="C12" t="s">
        <v>57</v>
      </c>
      <c r="D12" t="s">
        <v>43</v>
      </c>
      <c r="E12" t="s">
        <v>53</v>
      </c>
      <c r="F12" s="29">
        <v>8</v>
      </c>
    </row>
    <row r="13" spans="2:6" x14ac:dyDescent="0.25">
      <c r="B13" t="s">
        <v>41</v>
      </c>
      <c r="C13" t="s">
        <v>42</v>
      </c>
      <c r="D13" t="s">
        <v>43</v>
      </c>
      <c r="E13" t="s">
        <v>58</v>
      </c>
      <c r="F13" s="29">
        <v>8</v>
      </c>
    </row>
    <row r="14" spans="2:6" x14ac:dyDescent="0.25">
      <c r="B14" t="s">
        <v>45</v>
      </c>
      <c r="C14" t="s">
        <v>46</v>
      </c>
      <c r="D14" t="s">
        <v>43</v>
      </c>
      <c r="E14" t="s">
        <v>58</v>
      </c>
      <c r="F14" s="29">
        <v>8</v>
      </c>
    </row>
    <row r="15" spans="2:6" x14ac:dyDescent="0.25">
      <c r="B15" t="s">
        <v>47</v>
      </c>
      <c r="C15" t="s">
        <v>48</v>
      </c>
      <c r="D15" t="s">
        <v>43</v>
      </c>
      <c r="E15" t="s">
        <v>58</v>
      </c>
      <c r="F15" s="29">
        <v>8</v>
      </c>
    </row>
    <row r="16" spans="2:6" x14ac:dyDescent="0.25">
      <c r="B16" t="s">
        <v>49</v>
      </c>
      <c r="C16" t="s">
        <v>50</v>
      </c>
      <c r="D16" t="s">
        <v>43</v>
      </c>
      <c r="E16" t="s">
        <v>58</v>
      </c>
      <c r="F16" s="29">
        <v>8</v>
      </c>
    </row>
    <row r="17" spans="2:6" x14ac:dyDescent="0.25">
      <c r="B17" t="s">
        <v>51</v>
      </c>
      <c r="C17" t="s">
        <v>52</v>
      </c>
      <c r="D17" t="s">
        <v>43</v>
      </c>
      <c r="E17" t="s">
        <v>58</v>
      </c>
      <c r="F17" s="29">
        <v>8</v>
      </c>
    </row>
    <row r="18" spans="2:6" x14ac:dyDescent="0.25">
      <c r="B18" t="s">
        <v>54</v>
      </c>
      <c r="C18" t="s">
        <v>55</v>
      </c>
      <c r="D18" t="s">
        <v>43</v>
      </c>
      <c r="E18" t="s">
        <v>58</v>
      </c>
      <c r="F18" s="29">
        <v>8</v>
      </c>
    </row>
    <row r="19" spans="2:6" x14ac:dyDescent="0.25">
      <c r="B19" t="s">
        <v>56</v>
      </c>
      <c r="C19" t="s">
        <v>57</v>
      </c>
      <c r="D19" t="s">
        <v>43</v>
      </c>
      <c r="E19" t="s">
        <v>58</v>
      </c>
      <c r="F19" s="29">
        <v>8</v>
      </c>
    </row>
    <row r="20" spans="2:6" x14ac:dyDescent="0.25">
      <c r="B20" t="s">
        <v>41</v>
      </c>
      <c r="C20" t="s">
        <v>42</v>
      </c>
      <c r="D20" t="s">
        <v>43</v>
      </c>
      <c r="E20" t="s">
        <v>58</v>
      </c>
      <c r="F20" s="29">
        <v>8</v>
      </c>
    </row>
    <row r="21" spans="2:6" x14ac:dyDescent="0.25">
      <c r="B21" t="s">
        <v>45</v>
      </c>
      <c r="C21" t="s">
        <v>46</v>
      </c>
      <c r="D21" t="s">
        <v>43</v>
      </c>
      <c r="E21" t="s">
        <v>58</v>
      </c>
      <c r="F21" s="29">
        <v>8</v>
      </c>
    </row>
    <row r="22" spans="2:6" x14ac:dyDescent="0.25">
      <c r="B22" t="s">
        <v>47</v>
      </c>
      <c r="C22" t="s">
        <v>48</v>
      </c>
      <c r="D22" t="s">
        <v>43</v>
      </c>
      <c r="E22" t="s">
        <v>58</v>
      </c>
      <c r="F22" s="29">
        <v>8</v>
      </c>
    </row>
    <row r="23" spans="2:6" x14ac:dyDescent="0.25">
      <c r="B23" t="s">
        <v>49</v>
      </c>
      <c r="C23" t="s">
        <v>50</v>
      </c>
      <c r="D23" t="s">
        <v>43</v>
      </c>
      <c r="E23" t="s">
        <v>58</v>
      </c>
      <c r="F23" s="29">
        <v>8</v>
      </c>
    </row>
    <row r="24" spans="2:6" x14ac:dyDescent="0.25">
      <c r="B24" t="s">
        <v>51</v>
      </c>
      <c r="C24" t="s">
        <v>52</v>
      </c>
      <c r="D24" t="s">
        <v>43</v>
      </c>
      <c r="E24" t="s">
        <v>58</v>
      </c>
      <c r="F24" s="29">
        <v>8</v>
      </c>
    </row>
    <row r="25" spans="2:6" x14ac:dyDescent="0.25">
      <c r="B25" t="s">
        <v>54</v>
      </c>
      <c r="C25" t="s">
        <v>55</v>
      </c>
      <c r="D25" t="s">
        <v>43</v>
      </c>
      <c r="E25" t="s">
        <v>58</v>
      </c>
      <c r="F25" s="29">
        <v>8</v>
      </c>
    </row>
    <row r="26" spans="2:6" x14ac:dyDescent="0.25">
      <c r="B26" t="s">
        <v>56</v>
      </c>
      <c r="C26" t="s">
        <v>57</v>
      </c>
      <c r="D26" t="s">
        <v>43</v>
      </c>
      <c r="E26" t="s">
        <v>58</v>
      </c>
      <c r="F26" s="29">
        <v>8</v>
      </c>
    </row>
    <row r="27" spans="2:6" x14ac:dyDescent="0.25">
      <c r="B27" t="s">
        <v>45</v>
      </c>
      <c r="C27" t="s">
        <v>46</v>
      </c>
      <c r="D27" t="s">
        <v>43</v>
      </c>
      <c r="E27" t="s">
        <v>58</v>
      </c>
      <c r="F27" s="29">
        <v>8</v>
      </c>
    </row>
    <row r="28" spans="2:6" x14ac:dyDescent="0.25">
      <c r="B28" t="s">
        <v>47</v>
      </c>
      <c r="C28" t="s">
        <v>48</v>
      </c>
      <c r="D28" t="s">
        <v>43</v>
      </c>
      <c r="E28" t="s">
        <v>58</v>
      </c>
      <c r="F28" s="29">
        <v>8</v>
      </c>
    </row>
    <row r="29" spans="2:6" x14ac:dyDescent="0.25">
      <c r="B29" t="s">
        <v>49</v>
      </c>
      <c r="C29" t="s">
        <v>50</v>
      </c>
      <c r="D29" t="s">
        <v>43</v>
      </c>
      <c r="E29" t="s">
        <v>58</v>
      </c>
      <c r="F29" s="29">
        <v>8</v>
      </c>
    </row>
    <row r="30" spans="2:6" x14ac:dyDescent="0.25">
      <c r="B30" t="s">
        <v>51</v>
      </c>
      <c r="C30" t="s">
        <v>52</v>
      </c>
      <c r="D30" t="s">
        <v>43</v>
      </c>
      <c r="E30" t="s">
        <v>58</v>
      </c>
      <c r="F30" s="29">
        <v>8</v>
      </c>
    </row>
    <row r="31" spans="2:6" x14ac:dyDescent="0.25">
      <c r="B31" t="s">
        <v>54</v>
      </c>
      <c r="C31" t="s">
        <v>55</v>
      </c>
      <c r="D31" t="s">
        <v>43</v>
      </c>
      <c r="E31" t="s">
        <v>58</v>
      </c>
      <c r="F31" s="29">
        <v>8</v>
      </c>
    </row>
    <row r="32" spans="2:6" x14ac:dyDescent="0.25">
      <c r="B32" t="s">
        <v>56</v>
      </c>
      <c r="C32" t="s">
        <v>57</v>
      </c>
      <c r="D32" t="s">
        <v>43</v>
      </c>
      <c r="E32" t="s">
        <v>58</v>
      </c>
      <c r="F32" s="29">
        <v>8</v>
      </c>
    </row>
    <row r="33" spans="2:6" x14ac:dyDescent="0.25">
      <c r="B33" t="s">
        <v>45</v>
      </c>
      <c r="C33" t="s">
        <v>46</v>
      </c>
      <c r="D33" t="s">
        <v>43</v>
      </c>
      <c r="E33" t="s">
        <v>58</v>
      </c>
      <c r="F33" s="29">
        <v>8</v>
      </c>
    </row>
    <row r="34" spans="2:6" x14ac:dyDescent="0.25">
      <c r="B34" t="s">
        <v>47</v>
      </c>
      <c r="C34" t="s">
        <v>48</v>
      </c>
      <c r="D34" t="s">
        <v>43</v>
      </c>
      <c r="E34" t="s">
        <v>58</v>
      </c>
      <c r="F34" s="29">
        <v>8</v>
      </c>
    </row>
    <row r="35" spans="2:6" x14ac:dyDescent="0.25">
      <c r="B35" t="s">
        <v>49</v>
      </c>
      <c r="C35" t="s">
        <v>50</v>
      </c>
      <c r="D35" t="s">
        <v>43</v>
      </c>
      <c r="E35" t="s">
        <v>58</v>
      </c>
      <c r="F35" s="29">
        <v>8</v>
      </c>
    </row>
    <row r="36" spans="2:6" x14ac:dyDescent="0.25">
      <c r="B36" t="s">
        <v>51</v>
      </c>
      <c r="C36" t="s">
        <v>52</v>
      </c>
      <c r="D36" t="s">
        <v>43</v>
      </c>
      <c r="E36" t="s">
        <v>58</v>
      </c>
      <c r="F36" s="29">
        <v>8</v>
      </c>
    </row>
    <row r="37" spans="2:6" x14ac:dyDescent="0.25">
      <c r="B37" t="s">
        <v>54</v>
      </c>
      <c r="C37" t="s">
        <v>55</v>
      </c>
      <c r="D37" t="s">
        <v>43</v>
      </c>
      <c r="E37" t="s">
        <v>58</v>
      </c>
      <c r="F37" s="29">
        <v>8</v>
      </c>
    </row>
    <row r="38" spans="2:6" x14ac:dyDescent="0.25">
      <c r="B38" t="s">
        <v>56</v>
      </c>
      <c r="C38" t="s">
        <v>57</v>
      </c>
      <c r="D38" t="s">
        <v>43</v>
      </c>
      <c r="E38" t="s">
        <v>58</v>
      </c>
      <c r="F38" s="29">
        <v>8</v>
      </c>
    </row>
    <row r="39" spans="2:6" x14ac:dyDescent="0.25">
      <c r="B39" t="s">
        <v>45</v>
      </c>
      <c r="C39" t="s">
        <v>46</v>
      </c>
      <c r="D39" t="s">
        <v>43</v>
      </c>
      <c r="E39" t="s">
        <v>58</v>
      </c>
      <c r="F39" s="29">
        <v>8</v>
      </c>
    </row>
    <row r="40" spans="2:6" x14ac:dyDescent="0.25">
      <c r="B40" t="s">
        <v>47</v>
      </c>
      <c r="C40" t="s">
        <v>48</v>
      </c>
      <c r="D40" t="s">
        <v>43</v>
      </c>
      <c r="E40" t="s">
        <v>58</v>
      </c>
      <c r="F40" s="29">
        <v>8</v>
      </c>
    </row>
    <row r="41" spans="2:6" x14ac:dyDescent="0.25">
      <c r="B41" t="s">
        <v>49</v>
      </c>
      <c r="C41" t="s">
        <v>50</v>
      </c>
      <c r="D41" t="s">
        <v>43</v>
      </c>
      <c r="E41" t="s">
        <v>58</v>
      </c>
      <c r="F41" s="29">
        <v>8</v>
      </c>
    </row>
    <row r="42" spans="2:6" x14ac:dyDescent="0.25">
      <c r="B42" t="s">
        <v>51</v>
      </c>
      <c r="C42" t="s">
        <v>52</v>
      </c>
      <c r="D42" t="s">
        <v>43</v>
      </c>
      <c r="E42" t="s">
        <v>58</v>
      </c>
      <c r="F42" s="29">
        <v>8</v>
      </c>
    </row>
    <row r="43" spans="2:6" x14ac:dyDescent="0.25">
      <c r="B43" t="s">
        <v>54</v>
      </c>
      <c r="C43" t="s">
        <v>55</v>
      </c>
      <c r="D43" t="s">
        <v>43</v>
      </c>
      <c r="E43" t="s">
        <v>58</v>
      </c>
      <c r="F43" s="29">
        <v>8</v>
      </c>
    </row>
    <row r="44" spans="2:6" x14ac:dyDescent="0.25">
      <c r="B44" t="s">
        <v>56</v>
      </c>
      <c r="C44" t="s">
        <v>57</v>
      </c>
      <c r="D44" t="s">
        <v>43</v>
      </c>
      <c r="E44" t="s">
        <v>58</v>
      </c>
      <c r="F44" s="29">
        <v>8</v>
      </c>
    </row>
    <row r="45" spans="2:6" x14ac:dyDescent="0.25">
      <c r="B45" t="s">
        <v>56</v>
      </c>
      <c r="C45" t="s">
        <v>57</v>
      </c>
      <c r="D45" t="s">
        <v>59</v>
      </c>
      <c r="E45" t="s">
        <v>58</v>
      </c>
      <c r="F45" s="29">
        <v>8</v>
      </c>
    </row>
    <row r="46" spans="2:6" x14ac:dyDescent="0.25">
      <c r="B46" t="s">
        <v>45</v>
      </c>
      <c r="C46" t="s">
        <v>50</v>
      </c>
      <c r="D46" t="s">
        <v>59</v>
      </c>
      <c r="E46" t="s">
        <v>58</v>
      </c>
      <c r="F46" s="29">
        <v>9</v>
      </c>
    </row>
    <row r="47" spans="2:6" x14ac:dyDescent="0.25">
      <c r="B47" t="s">
        <v>47</v>
      </c>
      <c r="C47" t="s">
        <v>52</v>
      </c>
      <c r="D47" t="s">
        <v>59</v>
      </c>
      <c r="E47" t="s">
        <v>58</v>
      </c>
      <c r="F47" s="29">
        <v>9</v>
      </c>
    </row>
    <row r="48" spans="2:6" x14ac:dyDescent="0.25">
      <c r="B48" t="s">
        <v>49</v>
      </c>
      <c r="C48" t="s">
        <v>55</v>
      </c>
      <c r="D48" t="s">
        <v>59</v>
      </c>
      <c r="E48" t="s">
        <v>58</v>
      </c>
      <c r="F48" s="29">
        <v>9</v>
      </c>
    </row>
    <row r="49" spans="2:6" x14ac:dyDescent="0.25">
      <c r="B49" t="s">
        <v>51</v>
      </c>
      <c r="C49" t="s">
        <v>57</v>
      </c>
      <c r="D49" t="s">
        <v>59</v>
      </c>
      <c r="E49" t="s">
        <v>58</v>
      </c>
      <c r="F49" s="29">
        <v>9</v>
      </c>
    </row>
    <row r="50" spans="2:6" x14ac:dyDescent="0.25">
      <c r="B50" t="s">
        <v>54</v>
      </c>
      <c r="C50" t="s">
        <v>46</v>
      </c>
      <c r="D50" t="s">
        <v>59</v>
      </c>
      <c r="E50" t="s">
        <v>58</v>
      </c>
      <c r="F50" s="29">
        <v>9</v>
      </c>
    </row>
    <row r="51" spans="2:6" x14ac:dyDescent="0.25">
      <c r="B51" t="s">
        <v>56</v>
      </c>
      <c r="C51" t="s">
        <v>48</v>
      </c>
      <c r="D51" t="s">
        <v>59</v>
      </c>
      <c r="E51" t="s">
        <v>58</v>
      </c>
      <c r="F51" s="29">
        <v>9</v>
      </c>
    </row>
    <row r="52" spans="2:6" x14ac:dyDescent="0.25">
      <c r="B52" t="s">
        <v>45</v>
      </c>
      <c r="C52" t="s">
        <v>50</v>
      </c>
      <c r="D52" t="s">
        <v>59</v>
      </c>
      <c r="E52" t="s">
        <v>58</v>
      </c>
      <c r="F52" s="29">
        <v>9</v>
      </c>
    </row>
    <row r="53" spans="2:6" x14ac:dyDescent="0.25">
      <c r="B53" t="s">
        <v>47</v>
      </c>
      <c r="C53" t="s">
        <v>52</v>
      </c>
      <c r="D53" t="s">
        <v>59</v>
      </c>
      <c r="E53" t="s">
        <v>58</v>
      </c>
      <c r="F53" s="29">
        <v>9</v>
      </c>
    </row>
    <row r="54" spans="2:6" x14ac:dyDescent="0.25">
      <c r="B54" t="s">
        <v>49</v>
      </c>
      <c r="C54" t="s">
        <v>55</v>
      </c>
      <c r="D54" t="s">
        <v>59</v>
      </c>
      <c r="E54" t="s">
        <v>58</v>
      </c>
      <c r="F54" s="29">
        <v>9</v>
      </c>
    </row>
    <row r="55" spans="2:6" x14ac:dyDescent="0.25">
      <c r="B55" t="s">
        <v>51</v>
      </c>
      <c r="C55" t="s">
        <v>57</v>
      </c>
      <c r="D55" t="s">
        <v>59</v>
      </c>
      <c r="E55" t="s">
        <v>58</v>
      </c>
      <c r="F55" s="29">
        <v>9</v>
      </c>
    </row>
    <row r="56" spans="2:6" x14ac:dyDescent="0.25">
      <c r="B56" t="s">
        <v>54</v>
      </c>
      <c r="C56" t="s">
        <v>57</v>
      </c>
      <c r="D56" t="s">
        <v>59</v>
      </c>
      <c r="E56" t="s">
        <v>58</v>
      </c>
      <c r="F56" s="29">
        <v>9</v>
      </c>
    </row>
    <row r="57" spans="2:6" x14ac:dyDescent="0.25">
      <c r="B57" t="s">
        <v>56</v>
      </c>
      <c r="C57" t="s">
        <v>50</v>
      </c>
      <c r="D57" t="s">
        <v>59</v>
      </c>
      <c r="E57" t="s">
        <v>58</v>
      </c>
      <c r="F57" s="29">
        <v>9</v>
      </c>
    </row>
    <row r="58" spans="2:6" x14ac:dyDescent="0.25">
      <c r="B58" t="s">
        <v>45</v>
      </c>
      <c r="C58" t="s">
        <v>52</v>
      </c>
      <c r="D58" t="s">
        <v>59</v>
      </c>
      <c r="E58" t="s">
        <v>58</v>
      </c>
      <c r="F58" s="29">
        <v>9</v>
      </c>
    </row>
    <row r="59" spans="2:6" x14ac:dyDescent="0.25">
      <c r="B59" t="s">
        <v>47</v>
      </c>
      <c r="C59" t="s">
        <v>55</v>
      </c>
      <c r="D59" t="s">
        <v>59</v>
      </c>
      <c r="E59" t="s">
        <v>58</v>
      </c>
      <c r="F59" s="29">
        <v>9</v>
      </c>
    </row>
    <row r="60" spans="2:6" x14ac:dyDescent="0.25">
      <c r="B60" t="s">
        <v>45</v>
      </c>
      <c r="C60" t="s">
        <v>57</v>
      </c>
      <c r="D60" t="s">
        <v>59</v>
      </c>
      <c r="E60" t="s">
        <v>58</v>
      </c>
      <c r="F60" s="29">
        <v>9</v>
      </c>
    </row>
    <row r="61" spans="2:6" x14ac:dyDescent="0.25">
      <c r="B61" t="s">
        <v>47</v>
      </c>
      <c r="C61" t="s">
        <v>46</v>
      </c>
      <c r="D61" t="s">
        <v>59</v>
      </c>
      <c r="E61" t="s">
        <v>58</v>
      </c>
      <c r="F61" s="29">
        <v>9</v>
      </c>
    </row>
    <row r="62" spans="2:6" x14ac:dyDescent="0.25">
      <c r="B62" t="s">
        <v>49</v>
      </c>
      <c r="C62" t="s">
        <v>48</v>
      </c>
      <c r="D62" t="s">
        <v>59</v>
      </c>
      <c r="E62" t="s">
        <v>58</v>
      </c>
      <c r="F62" s="29">
        <v>9</v>
      </c>
    </row>
    <row r="63" spans="2:6" x14ac:dyDescent="0.25">
      <c r="B63" t="s">
        <v>51</v>
      </c>
      <c r="C63" t="s">
        <v>50</v>
      </c>
      <c r="D63" t="s">
        <v>59</v>
      </c>
      <c r="E63" t="s">
        <v>60</v>
      </c>
      <c r="F63" s="29">
        <v>9</v>
      </c>
    </row>
    <row r="64" spans="2:6" x14ac:dyDescent="0.25">
      <c r="B64" t="s">
        <v>54</v>
      </c>
      <c r="C64" t="s">
        <v>52</v>
      </c>
      <c r="D64" t="s">
        <v>59</v>
      </c>
      <c r="E64" t="s">
        <v>60</v>
      </c>
      <c r="F64" s="29">
        <v>9</v>
      </c>
    </row>
    <row r="65" spans="2:6" x14ac:dyDescent="0.25">
      <c r="B65" t="s">
        <v>56</v>
      </c>
      <c r="C65" t="s">
        <v>55</v>
      </c>
      <c r="D65" t="s">
        <v>59</v>
      </c>
      <c r="E65" t="s">
        <v>60</v>
      </c>
      <c r="F65" s="29">
        <v>9</v>
      </c>
    </row>
    <row r="66" spans="2:6" x14ac:dyDescent="0.25">
      <c r="B66" t="s">
        <v>45</v>
      </c>
      <c r="C66" t="s">
        <v>57</v>
      </c>
      <c r="D66" t="s">
        <v>59</v>
      </c>
      <c r="E66" t="s">
        <v>60</v>
      </c>
      <c r="F66" s="29">
        <v>9</v>
      </c>
    </row>
    <row r="67" spans="2:6" x14ac:dyDescent="0.25">
      <c r="B67" t="s">
        <v>47</v>
      </c>
      <c r="C67" t="s">
        <v>57</v>
      </c>
      <c r="D67" t="s">
        <v>59</v>
      </c>
      <c r="E67" t="s">
        <v>60</v>
      </c>
      <c r="F67" s="29">
        <v>9</v>
      </c>
    </row>
    <row r="68" spans="2:6" x14ac:dyDescent="0.25">
      <c r="B68" t="s">
        <v>49</v>
      </c>
      <c r="C68" t="s">
        <v>50</v>
      </c>
      <c r="D68" t="s">
        <v>59</v>
      </c>
      <c r="E68" t="s">
        <v>60</v>
      </c>
      <c r="F68" s="29">
        <v>9</v>
      </c>
    </row>
    <row r="69" spans="2:6" x14ac:dyDescent="0.25">
      <c r="B69" t="s">
        <v>51</v>
      </c>
      <c r="C69" t="s">
        <v>52</v>
      </c>
      <c r="D69" t="s">
        <v>59</v>
      </c>
      <c r="E69" t="s">
        <v>60</v>
      </c>
      <c r="F69" s="29">
        <v>9</v>
      </c>
    </row>
    <row r="70" spans="2:6" x14ac:dyDescent="0.25">
      <c r="B70" t="s">
        <v>54</v>
      </c>
      <c r="C70" t="s">
        <v>55</v>
      </c>
      <c r="D70" t="s">
        <v>59</v>
      </c>
      <c r="E70" t="s">
        <v>60</v>
      </c>
      <c r="F70" s="29">
        <v>9</v>
      </c>
    </row>
    <row r="71" spans="2:6" x14ac:dyDescent="0.25">
      <c r="B71" t="s">
        <v>56</v>
      </c>
      <c r="C71" t="s">
        <v>57</v>
      </c>
      <c r="D71" t="s">
        <v>59</v>
      </c>
      <c r="E71" t="s">
        <v>60</v>
      </c>
      <c r="F71" s="29">
        <v>9</v>
      </c>
    </row>
    <row r="72" spans="2:6" x14ac:dyDescent="0.25">
      <c r="B72" t="s">
        <v>45</v>
      </c>
      <c r="C72" t="s">
        <v>46</v>
      </c>
      <c r="D72" t="s">
        <v>59</v>
      </c>
      <c r="E72" t="s">
        <v>60</v>
      </c>
      <c r="F72" s="29">
        <v>9</v>
      </c>
    </row>
    <row r="73" spans="2:6" x14ac:dyDescent="0.25">
      <c r="B73" t="s">
        <v>47</v>
      </c>
      <c r="C73" t="s">
        <v>48</v>
      </c>
      <c r="D73" t="s">
        <v>59</v>
      </c>
      <c r="E73" t="s">
        <v>60</v>
      </c>
      <c r="F73" s="29">
        <v>9</v>
      </c>
    </row>
    <row r="74" spans="2:6" x14ac:dyDescent="0.25">
      <c r="B74" t="s">
        <v>45</v>
      </c>
      <c r="C74" t="s">
        <v>50</v>
      </c>
      <c r="D74" t="s">
        <v>59</v>
      </c>
      <c r="E74" t="s">
        <v>60</v>
      </c>
      <c r="F74" s="29">
        <v>8</v>
      </c>
    </row>
    <row r="75" spans="2:6" x14ac:dyDescent="0.25">
      <c r="B75" t="s">
        <v>47</v>
      </c>
      <c r="C75" t="s">
        <v>52</v>
      </c>
      <c r="D75" t="s">
        <v>59</v>
      </c>
      <c r="E75" t="s">
        <v>60</v>
      </c>
      <c r="F75" s="29">
        <v>8</v>
      </c>
    </row>
    <row r="76" spans="2:6" x14ac:dyDescent="0.25">
      <c r="B76" t="s">
        <v>49</v>
      </c>
      <c r="C76" t="s">
        <v>55</v>
      </c>
      <c r="D76" t="s">
        <v>59</v>
      </c>
      <c r="E76" t="s">
        <v>60</v>
      </c>
      <c r="F76" s="29">
        <v>8</v>
      </c>
    </row>
    <row r="77" spans="2:6" x14ac:dyDescent="0.25">
      <c r="B77" t="s">
        <v>51</v>
      </c>
      <c r="C77" t="s">
        <v>57</v>
      </c>
      <c r="D77" t="s">
        <v>61</v>
      </c>
      <c r="E77" t="s">
        <v>60</v>
      </c>
      <c r="F77" s="29">
        <v>8</v>
      </c>
    </row>
    <row r="78" spans="2:6" x14ac:dyDescent="0.25">
      <c r="B78" t="s">
        <v>54</v>
      </c>
      <c r="C78" t="s">
        <v>57</v>
      </c>
      <c r="D78" t="s">
        <v>61</v>
      </c>
      <c r="E78" t="s">
        <v>60</v>
      </c>
      <c r="F78" s="29">
        <v>8</v>
      </c>
    </row>
    <row r="79" spans="2:6" x14ac:dyDescent="0.25">
      <c r="B79" t="s">
        <v>56</v>
      </c>
      <c r="C79" t="s">
        <v>50</v>
      </c>
      <c r="D79" t="s">
        <v>61</v>
      </c>
      <c r="E79" t="s">
        <v>60</v>
      </c>
      <c r="F79" s="29">
        <v>8</v>
      </c>
    </row>
    <row r="80" spans="2:6" x14ac:dyDescent="0.25">
      <c r="B80" t="s">
        <v>45</v>
      </c>
      <c r="C80" t="s">
        <v>52</v>
      </c>
      <c r="D80" t="s">
        <v>61</v>
      </c>
      <c r="E80" t="s">
        <v>60</v>
      </c>
      <c r="F80" s="29">
        <v>8</v>
      </c>
    </row>
    <row r="81" spans="2:6" x14ac:dyDescent="0.25">
      <c r="B81" t="s">
        <v>47</v>
      </c>
      <c r="C81" t="s">
        <v>55</v>
      </c>
      <c r="D81" t="s">
        <v>61</v>
      </c>
      <c r="E81" t="s">
        <v>60</v>
      </c>
      <c r="F81" s="29">
        <v>8</v>
      </c>
    </row>
    <row r="82" spans="2:6" x14ac:dyDescent="0.25">
      <c r="B82" t="s">
        <v>49</v>
      </c>
      <c r="C82" t="s">
        <v>57</v>
      </c>
      <c r="D82" t="s">
        <v>61</v>
      </c>
      <c r="E82" t="s">
        <v>60</v>
      </c>
      <c r="F82" s="29">
        <v>8</v>
      </c>
    </row>
    <row r="83" spans="2:6" x14ac:dyDescent="0.25">
      <c r="B83" t="s">
        <v>51</v>
      </c>
      <c r="C83" t="s">
        <v>46</v>
      </c>
      <c r="D83" t="s">
        <v>61</v>
      </c>
      <c r="E83" t="s">
        <v>60</v>
      </c>
      <c r="F83" s="29">
        <v>8</v>
      </c>
    </row>
    <row r="84" spans="2:6" x14ac:dyDescent="0.25">
      <c r="B84" t="s">
        <v>54</v>
      </c>
      <c r="C84" t="s">
        <v>48</v>
      </c>
      <c r="D84" t="s">
        <v>61</v>
      </c>
      <c r="E84" t="s">
        <v>60</v>
      </c>
      <c r="F84" s="29">
        <v>8</v>
      </c>
    </row>
    <row r="85" spans="2:6" x14ac:dyDescent="0.25">
      <c r="B85" t="s">
        <v>56</v>
      </c>
      <c r="C85" t="s">
        <v>50</v>
      </c>
      <c r="D85" t="s">
        <v>61</v>
      </c>
      <c r="E85" t="s">
        <v>60</v>
      </c>
      <c r="F85" s="29">
        <v>8</v>
      </c>
    </row>
    <row r="86" spans="2:6" x14ac:dyDescent="0.25">
      <c r="B86" t="s">
        <v>45</v>
      </c>
      <c r="C86" t="s">
        <v>52</v>
      </c>
      <c r="D86" t="s">
        <v>61</v>
      </c>
      <c r="E86" t="s">
        <v>60</v>
      </c>
      <c r="F86" s="29">
        <v>8</v>
      </c>
    </row>
    <row r="87" spans="2:6" x14ac:dyDescent="0.25">
      <c r="B87" t="s">
        <v>47</v>
      </c>
      <c r="C87" t="s">
        <v>55</v>
      </c>
      <c r="D87" t="s">
        <v>61</v>
      </c>
      <c r="E87" t="s">
        <v>60</v>
      </c>
      <c r="F87" s="29">
        <v>8</v>
      </c>
    </row>
    <row r="88" spans="2:6" x14ac:dyDescent="0.25">
      <c r="B88" t="s">
        <v>45</v>
      </c>
      <c r="C88" t="s">
        <v>57</v>
      </c>
      <c r="D88" t="s">
        <v>61</v>
      </c>
      <c r="E88" t="s">
        <v>60</v>
      </c>
      <c r="F88" s="29">
        <v>8</v>
      </c>
    </row>
    <row r="89" spans="2:6" x14ac:dyDescent="0.25">
      <c r="B89" t="s">
        <v>47</v>
      </c>
      <c r="C89" t="s">
        <v>57</v>
      </c>
      <c r="D89" t="s">
        <v>61</v>
      </c>
      <c r="E89" t="s">
        <v>60</v>
      </c>
      <c r="F89" s="29">
        <v>8</v>
      </c>
    </row>
    <row r="90" spans="2:6" x14ac:dyDescent="0.25">
      <c r="B90" t="s">
        <v>49</v>
      </c>
      <c r="C90" t="s">
        <v>50</v>
      </c>
      <c r="D90" t="s">
        <v>61</v>
      </c>
      <c r="E90" t="s">
        <v>60</v>
      </c>
      <c r="F90" s="29">
        <v>8</v>
      </c>
    </row>
    <row r="91" spans="2:6" x14ac:dyDescent="0.25">
      <c r="B91" t="s">
        <v>51</v>
      </c>
      <c r="C91" t="s">
        <v>52</v>
      </c>
      <c r="D91" t="s">
        <v>61</v>
      </c>
      <c r="E91" t="s">
        <v>60</v>
      </c>
      <c r="F91" s="29">
        <v>8</v>
      </c>
    </row>
    <row r="92" spans="2:6" x14ac:dyDescent="0.25">
      <c r="B92" t="s">
        <v>54</v>
      </c>
      <c r="C92" t="s">
        <v>55</v>
      </c>
      <c r="D92" t="s">
        <v>61</v>
      </c>
      <c r="E92" t="s">
        <v>60</v>
      </c>
      <c r="F92" s="29">
        <v>8</v>
      </c>
    </row>
    <row r="93" spans="2:6" x14ac:dyDescent="0.25">
      <c r="B93" t="s">
        <v>56</v>
      </c>
      <c r="C93" t="s">
        <v>57</v>
      </c>
      <c r="D93" t="s">
        <v>61</v>
      </c>
      <c r="E93" t="s">
        <v>60</v>
      </c>
      <c r="F93" s="29">
        <v>8</v>
      </c>
    </row>
    <row r="94" spans="2:6" x14ac:dyDescent="0.25">
      <c r="B94" t="s">
        <v>45</v>
      </c>
      <c r="C94" t="s">
        <v>46</v>
      </c>
      <c r="D94" t="s">
        <v>61</v>
      </c>
      <c r="E94" t="s">
        <v>60</v>
      </c>
      <c r="F94" s="29">
        <v>8</v>
      </c>
    </row>
    <row r="95" spans="2:6" x14ac:dyDescent="0.25">
      <c r="B95" t="s">
        <v>47</v>
      </c>
      <c r="C95" t="s">
        <v>48</v>
      </c>
      <c r="D95" t="s">
        <v>61</v>
      </c>
      <c r="E95" t="s">
        <v>60</v>
      </c>
      <c r="F95" s="29">
        <v>8</v>
      </c>
    </row>
    <row r="96" spans="2:6" x14ac:dyDescent="0.25">
      <c r="B96" t="s">
        <v>49</v>
      </c>
      <c r="C96" t="s">
        <v>50</v>
      </c>
      <c r="D96" t="s">
        <v>61</v>
      </c>
      <c r="E96" t="s">
        <v>60</v>
      </c>
      <c r="F96" s="29">
        <v>8</v>
      </c>
    </row>
    <row r="97" spans="2:6" x14ac:dyDescent="0.25">
      <c r="B97" t="s">
        <v>51</v>
      </c>
      <c r="C97" t="s">
        <v>52</v>
      </c>
      <c r="D97" t="s">
        <v>61</v>
      </c>
      <c r="E97" t="s">
        <v>60</v>
      </c>
      <c r="F97" s="29">
        <v>8</v>
      </c>
    </row>
    <row r="98" spans="2:6" x14ac:dyDescent="0.25">
      <c r="B98" t="s">
        <v>54</v>
      </c>
      <c r="C98" t="s">
        <v>55</v>
      </c>
      <c r="D98" t="s">
        <v>61</v>
      </c>
      <c r="E98" t="s">
        <v>60</v>
      </c>
      <c r="F98" s="29">
        <v>8</v>
      </c>
    </row>
    <row r="99" spans="2:6" x14ac:dyDescent="0.25">
      <c r="B99" t="s">
        <v>56</v>
      </c>
      <c r="C99" t="s">
        <v>57</v>
      </c>
      <c r="D99" t="s">
        <v>61</v>
      </c>
      <c r="E99" t="s">
        <v>60</v>
      </c>
      <c r="F99" s="29">
        <v>8</v>
      </c>
    </row>
    <row r="100" spans="2:6" x14ac:dyDescent="0.25">
      <c r="B100" t="s">
        <v>45</v>
      </c>
      <c r="C100" t="s">
        <v>57</v>
      </c>
      <c r="D100" t="s">
        <v>61</v>
      </c>
      <c r="E100" t="s">
        <v>62</v>
      </c>
      <c r="F100" s="29">
        <v>7.5</v>
      </c>
    </row>
    <row r="101" spans="2:6" x14ac:dyDescent="0.25">
      <c r="B101" t="s">
        <v>47</v>
      </c>
      <c r="C101" t="s">
        <v>50</v>
      </c>
      <c r="D101" t="s">
        <v>61</v>
      </c>
      <c r="E101" t="s">
        <v>62</v>
      </c>
      <c r="F101" s="29">
        <v>7.5</v>
      </c>
    </row>
    <row r="102" spans="2:6" x14ac:dyDescent="0.25">
      <c r="B102" t="s">
        <v>45</v>
      </c>
      <c r="C102" t="s">
        <v>52</v>
      </c>
      <c r="D102" t="s">
        <v>61</v>
      </c>
      <c r="E102" t="s">
        <v>62</v>
      </c>
      <c r="F102" s="29">
        <v>7.5</v>
      </c>
    </row>
    <row r="103" spans="2:6" x14ac:dyDescent="0.25">
      <c r="B103" t="s">
        <v>47</v>
      </c>
      <c r="C103" t="s">
        <v>55</v>
      </c>
      <c r="D103" t="s">
        <v>61</v>
      </c>
      <c r="E103" t="s">
        <v>62</v>
      </c>
      <c r="F103" s="29">
        <v>7.5</v>
      </c>
    </row>
    <row r="104" spans="2:6" x14ac:dyDescent="0.25">
      <c r="B104" t="s">
        <v>49</v>
      </c>
      <c r="C104" t="s">
        <v>57</v>
      </c>
      <c r="D104" t="s">
        <v>61</v>
      </c>
      <c r="E104" t="s">
        <v>62</v>
      </c>
      <c r="F104" s="29">
        <v>7.5</v>
      </c>
    </row>
    <row r="105" spans="2:6" x14ac:dyDescent="0.25">
      <c r="B105" t="s">
        <v>51</v>
      </c>
      <c r="C105" t="s">
        <v>46</v>
      </c>
      <c r="D105" t="s">
        <v>61</v>
      </c>
      <c r="E105" t="s">
        <v>62</v>
      </c>
      <c r="F105" s="29">
        <v>7.5</v>
      </c>
    </row>
    <row r="106" spans="2:6" x14ac:dyDescent="0.25">
      <c r="B106" t="s">
        <v>54</v>
      </c>
      <c r="C106" t="s">
        <v>48</v>
      </c>
      <c r="D106" t="s">
        <v>61</v>
      </c>
      <c r="E106" t="s">
        <v>62</v>
      </c>
      <c r="F106" s="29">
        <v>7.5</v>
      </c>
    </row>
    <row r="107" spans="2:6" x14ac:dyDescent="0.25">
      <c r="B107" t="s">
        <v>56</v>
      </c>
      <c r="C107" t="s">
        <v>50</v>
      </c>
      <c r="D107" t="s">
        <v>61</v>
      </c>
      <c r="E107" t="s">
        <v>62</v>
      </c>
      <c r="F107" s="29">
        <v>7.5</v>
      </c>
    </row>
    <row r="108" spans="2:6" x14ac:dyDescent="0.25">
      <c r="B108" t="s">
        <v>45</v>
      </c>
      <c r="C108" t="s">
        <v>52</v>
      </c>
      <c r="D108" t="s">
        <v>61</v>
      </c>
      <c r="E108" t="s">
        <v>62</v>
      </c>
      <c r="F108" s="29">
        <v>7.5</v>
      </c>
    </row>
    <row r="109" spans="2:6" x14ac:dyDescent="0.25">
      <c r="B109" t="s">
        <v>47</v>
      </c>
      <c r="C109" t="s">
        <v>55</v>
      </c>
      <c r="D109" t="s">
        <v>61</v>
      </c>
      <c r="E109" t="s">
        <v>62</v>
      </c>
      <c r="F109" s="29">
        <v>7.5</v>
      </c>
    </row>
    <row r="110" spans="2:6" x14ac:dyDescent="0.25">
      <c r="B110" t="s">
        <v>49</v>
      </c>
      <c r="C110" t="s">
        <v>57</v>
      </c>
      <c r="D110" t="s">
        <v>61</v>
      </c>
      <c r="E110" t="s">
        <v>62</v>
      </c>
      <c r="F110" s="29">
        <v>7.5</v>
      </c>
    </row>
    <row r="111" spans="2:6" x14ac:dyDescent="0.25">
      <c r="B111" t="s">
        <v>51</v>
      </c>
      <c r="C111" t="s">
        <v>57</v>
      </c>
      <c r="D111" t="s">
        <v>61</v>
      </c>
      <c r="E111" t="s">
        <v>62</v>
      </c>
      <c r="F111" s="29">
        <v>7.5</v>
      </c>
    </row>
    <row r="112" spans="2:6" x14ac:dyDescent="0.25">
      <c r="B112" t="s">
        <v>54</v>
      </c>
      <c r="C112" t="s">
        <v>50</v>
      </c>
      <c r="D112" t="s">
        <v>61</v>
      </c>
      <c r="E112" t="s">
        <v>62</v>
      </c>
      <c r="F112" s="29">
        <v>7.5</v>
      </c>
    </row>
    <row r="113" spans="2:6" x14ac:dyDescent="0.25">
      <c r="B113" t="s">
        <v>56</v>
      </c>
      <c r="C113" t="s">
        <v>52</v>
      </c>
      <c r="D113" t="s">
        <v>61</v>
      </c>
      <c r="E113" t="s">
        <v>62</v>
      </c>
      <c r="F113" s="29">
        <v>7.5</v>
      </c>
    </row>
    <row r="114" spans="2:6" x14ac:dyDescent="0.25">
      <c r="B114" t="s">
        <v>45</v>
      </c>
      <c r="C114" t="s">
        <v>55</v>
      </c>
      <c r="D114" t="s">
        <v>61</v>
      </c>
      <c r="E114" t="s">
        <v>62</v>
      </c>
      <c r="F114" s="29">
        <v>7.5</v>
      </c>
    </row>
    <row r="115" spans="2:6" x14ac:dyDescent="0.25">
      <c r="B115" t="s">
        <v>47</v>
      </c>
      <c r="C115" t="s">
        <v>57</v>
      </c>
      <c r="D115" t="s">
        <v>61</v>
      </c>
      <c r="E115" t="s">
        <v>62</v>
      </c>
      <c r="F115" s="29">
        <v>7.5</v>
      </c>
    </row>
    <row r="116" spans="2:6" x14ac:dyDescent="0.25">
      <c r="B116" t="s">
        <v>45</v>
      </c>
      <c r="C116" t="s">
        <v>46</v>
      </c>
      <c r="D116" t="s">
        <v>61</v>
      </c>
      <c r="E116" t="s">
        <v>62</v>
      </c>
      <c r="F116" s="29">
        <v>7.5</v>
      </c>
    </row>
    <row r="117" spans="2:6" x14ac:dyDescent="0.25">
      <c r="B117" t="s">
        <v>47</v>
      </c>
      <c r="C117" t="s">
        <v>48</v>
      </c>
      <c r="D117" t="s">
        <v>63</v>
      </c>
      <c r="E117" t="s">
        <v>62</v>
      </c>
      <c r="F117" s="29">
        <v>7.5</v>
      </c>
    </row>
    <row r="118" spans="2:6" x14ac:dyDescent="0.25">
      <c r="B118" t="s">
        <v>49</v>
      </c>
      <c r="C118" t="s">
        <v>50</v>
      </c>
      <c r="D118" t="s">
        <v>63</v>
      </c>
      <c r="E118" t="s">
        <v>62</v>
      </c>
      <c r="F118" s="29">
        <v>7.5</v>
      </c>
    </row>
    <row r="119" spans="2:6" x14ac:dyDescent="0.25">
      <c r="B119" t="s">
        <v>51</v>
      </c>
      <c r="C119" t="s">
        <v>52</v>
      </c>
      <c r="D119" t="s">
        <v>63</v>
      </c>
      <c r="E119" t="s">
        <v>62</v>
      </c>
      <c r="F119" s="29">
        <v>7.5</v>
      </c>
    </row>
    <row r="120" spans="2:6" x14ac:dyDescent="0.25">
      <c r="B120" t="s">
        <v>54</v>
      </c>
      <c r="C120" t="s">
        <v>55</v>
      </c>
      <c r="D120" t="s">
        <v>63</v>
      </c>
      <c r="E120" t="s">
        <v>62</v>
      </c>
      <c r="F120" s="29">
        <v>7.5</v>
      </c>
    </row>
    <row r="121" spans="2:6" x14ac:dyDescent="0.25">
      <c r="B121" t="s">
        <v>56</v>
      </c>
      <c r="C121" t="s">
        <v>57</v>
      </c>
      <c r="D121" t="s">
        <v>63</v>
      </c>
      <c r="E121" t="s">
        <v>62</v>
      </c>
      <c r="F121" s="29">
        <v>7.5</v>
      </c>
    </row>
    <row r="122" spans="2:6" x14ac:dyDescent="0.25">
      <c r="B122" t="s">
        <v>45</v>
      </c>
      <c r="C122" t="s">
        <v>57</v>
      </c>
      <c r="D122" t="s">
        <v>63</v>
      </c>
      <c r="E122" t="s">
        <v>62</v>
      </c>
      <c r="F122" s="29">
        <v>7.5</v>
      </c>
    </row>
    <row r="123" spans="2:6" x14ac:dyDescent="0.25">
      <c r="B123" t="s">
        <v>47</v>
      </c>
      <c r="C123" t="s">
        <v>50</v>
      </c>
      <c r="D123" t="s">
        <v>63</v>
      </c>
      <c r="E123" t="s">
        <v>62</v>
      </c>
      <c r="F123" s="29">
        <v>7.5</v>
      </c>
    </row>
    <row r="124" spans="2:6" x14ac:dyDescent="0.25">
      <c r="B124" t="s">
        <v>49</v>
      </c>
      <c r="C124" t="s">
        <v>52</v>
      </c>
      <c r="D124" t="s">
        <v>63</v>
      </c>
      <c r="E124" t="s">
        <v>62</v>
      </c>
      <c r="F124" s="29">
        <v>7.5</v>
      </c>
    </row>
    <row r="125" spans="2:6" x14ac:dyDescent="0.25">
      <c r="B125" t="s">
        <v>51</v>
      </c>
      <c r="C125" t="s">
        <v>55</v>
      </c>
      <c r="D125" t="s">
        <v>63</v>
      </c>
      <c r="E125" t="s">
        <v>62</v>
      </c>
      <c r="F125" s="29">
        <v>7.5</v>
      </c>
    </row>
    <row r="126" spans="2:6" x14ac:dyDescent="0.25">
      <c r="B126" t="s">
        <v>54</v>
      </c>
      <c r="C126" t="s">
        <v>57</v>
      </c>
      <c r="D126" t="s">
        <v>63</v>
      </c>
      <c r="E126" t="s">
        <v>62</v>
      </c>
      <c r="F126" s="29">
        <v>7.5</v>
      </c>
    </row>
    <row r="127" spans="2:6" x14ac:dyDescent="0.25">
      <c r="B127" t="s">
        <v>56</v>
      </c>
      <c r="C127" t="s">
        <v>46</v>
      </c>
      <c r="D127" t="s">
        <v>63</v>
      </c>
      <c r="E127" t="s">
        <v>62</v>
      </c>
      <c r="F127" s="29">
        <v>7.5</v>
      </c>
    </row>
    <row r="128" spans="2:6" x14ac:dyDescent="0.25">
      <c r="B128" t="s">
        <v>45</v>
      </c>
      <c r="C128" t="s">
        <v>48</v>
      </c>
      <c r="D128" t="s">
        <v>63</v>
      </c>
      <c r="E128" t="s">
        <v>62</v>
      </c>
      <c r="F128" s="29">
        <v>7.5</v>
      </c>
    </row>
    <row r="129" spans="2:6" x14ac:dyDescent="0.25">
      <c r="B129" t="s">
        <v>47</v>
      </c>
      <c r="C129" t="s">
        <v>50</v>
      </c>
      <c r="D129" t="s">
        <v>63</v>
      </c>
      <c r="E129" t="s">
        <v>62</v>
      </c>
      <c r="F129" s="29">
        <v>7.5</v>
      </c>
    </row>
    <row r="130" spans="2:6" x14ac:dyDescent="0.25">
      <c r="B130" t="s">
        <v>45</v>
      </c>
      <c r="C130" t="s">
        <v>52</v>
      </c>
      <c r="D130" t="s">
        <v>63</v>
      </c>
      <c r="E130" t="s">
        <v>62</v>
      </c>
      <c r="F130" s="29">
        <v>7.5</v>
      </c>
    </row>
    <row r="131" spans="2:6" x14ac:dyDescent="0.25">
      <c r="B131" t="s">
        <v>47</v>
      </c>
      <c r="C131" t="s">
        <v>55</v>
      </c>
      <c r="D131" t="s">
        <v>63</v>
      </c>
      <c r="E131" t="s">
        <v>62</v>
      </c>
      <c r="F131" s="29">
        <v>7.5</v>
      </c>
    </row>
    <row r="132" spans="2:6" x14ac:dyDescent="0.25">
      <c r="B132" t="s">
        <v>49</v>
      </c>
      <c r="C132" t="s">
        <v>57</v>
      </c>
      <c r="D132" t="s">
        <v>63</v>
      </c>
      <c r="E132" t="s">
        <v>62</v>
      </c>
      <c r="F132" s="29">
        <v>7.5</v>
      </c>
    </row>
    <row r="133" spans="2:6" x14ac:dyDescent="0.25">
      <c r="B133" t="s">
        <v>51</v>
      </c>
      <c r="C133" t="s">
        <v>57</v>
      </c>
      <c r="D133" t="s">
        <v>63</v>
      </c>
      <c r="E133" t="s">
        <v>62</v>
      </c>
      <c r="F133" s="29">
        <v>7.5</v>
      </c>
    </row>
    <row r="134" spans="2:6" x14ac:dyDescent="0.25">
      <c r="B134" t="s">
        <v>54</v>
      </c>
      <c r="C134" t="s">
        <v>50</v>
      </c>
      <c r="D134" t="s">
        <v>63</v>
      </c>
      <c r="E134" t="s">
        <v>62</v>
      </c>
      <c r="F134" s="29">
        <v>7.5</v>
      </c>
    </row>
    <row r="135" spans="2:6" x14ac:dyDescent="0.25">
      <c r="B135" t="s">
        <v>56</v>
      </c>
      <c r="C135" t="s">
        <v>52</v>
      </c>
      <c r="D135" t="s">
        <v>63</v>
      </c>
      <c r="E135" t="s">
        <v>62</v>
      </c>
      <c r="F135" s="29">
        <v>7.5</v>
      </c>
    </row>
    <row r="136" spans="2:6" x14ac:dyDescent="0.25">
      <c r="B136" t="s">
        <v>45</v>
      </c>
      <c r="C136" t="s">
        <v>55</v>
      </c>
      <c r="D136" t="s">
        <v>63</v>
      </c>
      <c r="E136" t="s">
        <v>62</v>
      </c>
      <c r="F136" s="29">
        <v>7.5</v>
      </c>
    </row>
    <row r="137" spans="2:6" x14ac:dyDescent="0.25">
      <c r="B137" t="s">
        <v>47</v>
      </c>
      <c r="C137" t="s">
        <v>57</v>
      </c>
      <c r="D137" t="s">
        <v>63</v>
      </c>
      <c r="E137" t="s">
        <v>62</v>
      </c>
      <c r="F137" s="29">
        <v>7.5</v>
      </c>
    </row>
    <row r="138" spans="2:6" x14ac:dyDescent="0.25">
      <c r="B138" t="s">
        <v>49</v>
      </c>
      <c r="C138" t="s">
        <v>46</v>
      </c>
      <c r="D138" t="s">
        <v>63</v>
      </c>
      <c r="E138" t="s">
        <v>62</v>
      </c>
      <c r="F138" s="29">
        <v>9</v>
      </c>
    </row>
    <row r="139" spans="2:6" x14ac:dyDescent="0.25">
      <c r="B139" t="s">
        <v>51</v>
      </c>
      <c r="C139" t="s">
        <v>48</v>
      </c>
      <c r="D139" t="s">
        <v>63</v>
      </c>
      <c r="E139" t="s">
        <v>62</v>
      </c>
      <c r="F139" s="29">
        <v>9</v>
      </c>
    </row>
    <row r="140" spans="2:6" x14ac:dyDescent="0.25">
      <c r="B140" t="s">
        <v>54</v>
      </c>
      <c r="C140" t="s">
        <v>50</v>
      </c>
      <c r="D140" t="s">
        <v>63</v>
      </c>
      <c r="E140" t="s">
        <v>58</v>
      </c>
      <c r="F140" s="29">
        <v>9</v>
      </c>
    </row>
    <row r="141" spans="2:6" x14ac:dyDescent="0.25">
      <c r="B141" t="s">
        <v>56</v>
      </c>
      <c r="C141" t="s">
        <v>52</v>
      </c>
      <c r="D141" t="s">
        <v>63</v>
      </c>
      <c r="E141" t="s">
        <v>58</v>
      </c>
      <c r="F141" s="29">
        <v>9</v>
      </c>
    </row>
    <row r="142" spans="2:6" x14ac:dyDescent="0.25">
      <c r="B142" t="s">
        <v>45</v>
      </c>
      <c r="C142" t="s">
        <v>55</v>
      </c>
      <c r="D142" t="s">
        <v>63</v>
      </c>
      <c r="E142" t="s">
        <v>58</v>
      </c>
      <c r="F142" s="29">
        <v>9</v>
      </c>
    </row>
    <row r="143" spans="2:6" x14ac:dyDescent="0.25">
      <c r="B143" t="s">
        <v>47</v>
      </c>
      <c r="C143" t="s">
        <v>57</v>
      </c>
      <c r="D143" t="s">
        <v>63</v>
      </c>
      <c r="E143" t="s">
        <v>58</v>
      </c>
      <c r="F143" s="29">
        <v>9</v>
      </c>
    </row>
    <row r="144" spans="2:6" x14ac:dyDescent="0.25">
      <c r="B144" t="s">
        <v>45</v>
      </c>
      <c r="C144" t="s">
        <v>57</v>
      </c>
      <c r="D144" t="s">
        <v>63</v>
      </c>
      <c r="E144" t="s">
        <v>58</v>
      </c>
      <c r="F144" s="29">
        <v>9</v>
      </c>
    </row>
    <row r="145" spans="2:6" x14ac:dyDescent="0.25">
      <c r="B145" t="s">
        <v>47</v>
      </c>
      <c r="C145" t="s">
        <v>50</v>
      </c>
      <c r="D145" t="s">
        <v>63</v>
      </c>
      <c r="E145" t="s">
        <v>58</v>
      </c>
      <c r="F145" s="29">
        <v>9</v>
      </c>
    </row>
    <row r="146" spans="2:6" x14ac:dyDescent="0.25">
      <c r="B146" t="s">
        <v>49</v>
      </c>
      <c r="C146" t="s">
        <v>52</v>
      </c>
      <c r="D146" t="s">
        <v>63</v>
      </c>
      <c r="E146" t="s">
        <v>58</v>
      </c>
      <c r="F146" s="29">
        <v>9</v>
      </c>
    </row>
    <row r="147" spans="2:6" x14ac:dyDescent="0.25">
      <c r="B147" t="s">
        <v>51</v>
      </c>
      <c r="C147" t="s">
        <v>55</v>
      </c>
      <c r="D147" t="s">
        <v>63</v>
      </c>
      <c r="E147" t="s">
        <v>58</v>
      </c>
      <c r="F147" s="29">
        <v>9</v>
      </c>
    </row>
    <row r="148" spans="2:6" x14ac:dyDescent="0.25">
      <c r="B148" t="s">
        <v>54</v>
      </c>
      <c r="C148" t="s">
        <v>57</v>
      </c>
      <c r="D148" t="s">
        <v>63</v>
      </c>
      <c r="E148" t="s">
        <v>58</v>
      </c>
      <c r="F148" s="29">
        <v>9</v>
      </c>
    </row>
    <row r="149" spans="2:6" x14ac:dyDescent="0.25">
      <c r="B149" t="s">
        <v>56</v>
      </c>
      <c r="C149" t="s">
        <v>46</v>
      </c>
      <c r="D149" t="s">
        <v>63</v>
      </c>
      <c r="E149" t="s">
        <v>58</v>
      </c>
      <c r="F149" s="29">
        <v>9</v>
      </c>
    </row>
    <row r="150" spans="2:6" x14ac:dyDescent="0.25">
      <c r="B150" t="s">
        <v>45</v>
      </c>
      <c r="C150" t="s">
        <v>48</v>
      </c>
      <c r="D150" t="s">
        <v>63</v>
      </c>
      <c r="E150" t="s">
        <v>58</v>
      </c>
      <c r="F150" s="29">
        <v>9</v>
      </c>
    </row>
    <row r="151" spans="2:6" x14ac:dyDescent="0.25">
      <c r="B151" t="s">
        <v>47</v>
      </c>
      <c r="C151" t="s">
        <v>50</v>
      </c>
      <c r="D151" t="s">
        <v>63</v>
      </c>
      <c r="E151" t="s">
        <v>58</v>
      </c>
      <c r="F151" s="29">
        <v>9</v>
      </c>
    </row>
    <row r="152" spans="2:6" x14ac:dyDescent="0.25">
      <c r="B152" t="s">
        <v>49</v>
      </c>
      <c r="C152" t="s">
        <v>52</v>
      </c>
      <c r="D152" t="s">
        <v>63</v>
      </c>
      <c r="E152" t="s">
        <v>58</v>
      </c>
      <c r="F152" s="29">
        <v>9</v>
      </c>
    </row>
    <row r="153" spans="2:6" x14ac:dyDescent="0.25">
      <c r="B153" t="s">
        <v>51</v>
      </c>
      <c r="C153" t="s">
        <v>55</v>
      </c>
      <c r="D153" t="s">
        <v>63</v>
      </c>
      <c r="E153" t="s">
        <v>58</v>
      </c>
      <c r="F153" s="29">
        <v>9</v>
      </c>
    </row>
    <row r="154" spans="2:6" x14ac:dyDescent="0.25">
      <c r="B154" t="s">
        <v>54</v>
      </c>
      <c r="C154" t="s">
        <v>57</v>
      </c>
      <c r="D154" t="s">
        <v>63</v>
      </c>
      <c r="E154" t="s">
        <v>58</v>
      </c>
      <c r="F154" s="29">
        <v>9</v>
      </c>
    </row>
    <row r="155" spans="2:6" x14ac:dyDescent="0.25">
      <c r="B155" t="s">
        <v>56</v>
      </c>
      <c r="C155" t="s">
        <v>57</v>
      </c>
      <c r="D155" t="s">
        <v>63</v>
      </c>
      <c r="E155" t="s">
        <v>58</v>
      </c>
      <c r="F155" s="29">
        <v>9</v>
      </c>
    </row>
    <row r="156" spans="2:6" x14ac:dyDescent="0.25">
      <c r="B156" t="s">
        <v>45</v>
      </c>
      <c r="C156" t="s">
        <v>50</v>
      </c>
      <c r="D156" t="s">
        <v>63</v>
      </c>
      <c r="E156" t="s">
        <v>58</v>
      </c>
      <c r="F156" s="29">
        <v>9</v>
      </c>
    </row>
    <row r="157" spans="2:6" x14ac:dyDescent="0.25">
      <c r="B157" t="s">
        <v>47</v>
      </c>
      <c r="C157" t="s">
        <v>52</v>
      </c>
      <c r="D157" t="s">
        <v>63</v>
      </c>
      <c r="E157" t="s">
        <v>58</v>
      </c>
      <c r="F157" s="29">
        <v>9</v>
      </c>
    </row>
    <row r="158" spans="2:6" x14ac:dyDescent="0.25">
      <c r="B158" t="s">
        <v>45</v>
      </c>
      <c r="C158" t="s">
        <v>55</v>
      </c>
      <c r="D158" t="s">
        <v>63</v>
      </c>
      <c r="E158" t="s">
        <v>58</v>
      </c>
      <c r="F158" s="29">
        <v>9</v>
      </c>
    </row>
    <row r="159" spans="2:6" x14ac:dyDescent="0.25">
      <c r="B159" t="s">
        <v>47</v>
      </c>
      <c r="C159" t="s">
        <v>57</v>
      </c>
      <c r="D159" t="s">
        <v>63</v>
      </c>
      <c r="E159" t="s">
        <v>53</v>
      </c>
      <c r="F159" s="29">
        <v>9</v>
      </c>
    </row>
    <row r="160" spans="2:6" x14ac:dyDescent="0.25">
      <c r="B160" t="s">
        <v>49</v>
      </c>
      <c r="C160" t="s">
        <v>46</v>
      </c>
      <c r="D160" t="s">
        <v>63</v>
      </c>
      <c r="E160" t="s">
        <v>53</v>
      </c>
      <c r="F160" s="29">
        <v>9</v>
      </c>
    </row>
    <row r="161" spans="2:6" x14ac:dyDescent="0.25">
      <c r="B161" t="s">
        <v>51</v>
      </c>
      <c r="C161" t="s">
        <v>48</v>
      </c>
      <c r="D161" t="s">
        <v>63</v>
      </c>
      <c r="E161" t="s">
        <v>53</v>
      </c>
      <c r="F161" s="29">
        <v>9</v>
      </c>
    </row>
    <row r="162" spans="2:6" x14ac:dyDescent="0.25">
      <c r="B162" t="s">
        <v>54</v>
      </c>
      <c r="C162" t="s">
        <v>50</v>
      </c>
      <c r="D162" t="s">
        <v>63</v>
      </c>
      <c r="E162" t="s">
        <v>53</v>
      </c>
      <c r="F162" s="29">
        <v>9</v>
      </c>
    </row>
    <row r="163" spans="2:6" x14ac:dyDescent="0.25">
      <c r="B163" t="s">
        <v>56</v>
      </c>
      <c r="C163" t="s">
        <v>52</v>
      </c>
      <c r="D163" t="s">
        <v>63</v>
      </c>
      <c r="E163" t="s">
        <v>53</v>
      </c>
      <c r="F163" s="29">
        <v>9</v>
      </c>
    </row>
    <row r="164" spans="2:6" x14ac:dyDescent="0.25">
      <c r="B164" t="s">
        <v>45</v>
      </c>
      <c r="C164" t="s">
        <v>55</v>
      </c>
      <c r="D164" t="s">
        <v>63</v>
      </c>
      <c r="E164" t="s">
        <v>53</v>
      </c>
      <c r="F164" s="29">
        <v>9</v>
      </c>
    </row>
    <row r="165" spans="2:6" x14ac:dyDescent="0.25">
      <c r="B165" t="s">
        <v>47</v>
      </c>
      <c r="C165" t="s">
        <v>57</v>
      </c>
      <c r="D165" t="s">
        <v>63</v>
      </c>
      <c r="E165" t="s">
        <v>53</v>
      </c>
      <c r="F165" s="29">
        <v>9</v>
      </c>
    </row>
    <row r="166" spans="2:6" x14ac:dyDescent="0.25">
      <c r="B166" t="s">
        <v>49</v>
      </c>
      <c r="C166" t="s">
        <v>57</v>
      </c>
      <c r="D166" t="s">
        <v>63</v>
      </c>
      <c r="E166" t="s">
        <v>53</v>
      </c>
      <c r="F166" s="29">
        <v>9</v>
      </c>
    </row>
    <row r="167" spans="2:6" x14ac:dyDescent="0.25">
      <c r="B167" t="s">
        <v>51</v>
      </c>
      <c r="C167" t="s">
        <v>50</v>
      </c>
      <c r="D167" t="s">
        <v>63</v>
      </c>
      <c r="E167" t="s">
        <v>53</v>
      </c>
      <c r="F167" s="29">
        <v>9</v>
      </c>
    </row>
    <row r="168" spans="2:6" x14ac:dyDescent="0.25">
      <c r="B168" t="s">
        <v>54</v>
      </c>
      <c r="C168" t="s">
        <v>52</v>
      </c>
      <c r="D168" t="s">
        <v>63</v>
      </c>
      <c r="E168" t="s">
        <v>53</v>
      </c>
      <c r="F168" s="29">
        <v>9</v>
      </c>
    </row>
    <row r="169" spans="2:6" x14ac:dyDescent="0.25">
      <c r="B169" t="s">
        <v>56</v>
      </c>
      <c r="C169" t="s">
        <v>55</v>
      </c>
      <c r="D169" t="s">
        <v>63</v>
      </c>
      <c r="E169" t="s">
        <v>53</v>
      </c>
      <c r="F169" s="29">
        <v>9</v>
      </c>
    </row>
    <row r="170" spans="2:6" x14ac:dyDescent="0.25">
      <c r="B170" t="s">
        <v>45</v>
      </c>
      <c r="C170" t="s">
        <v>57</v>
      </c>
      <c r="D170" t="s">
        <v>63</v>
      </c>
      <c r="E170" t="s">
        <v>53</v>
      </c>
      <c r="F170" s="29">
        <v>9</v>
      </c>
    </row>
    <row r="171" spans="2:6" x14ac:dyDescent="0.25">
      <c r="B171" t="s">
        <v>47</v>
      </c>
      <c r="C171" t="s">
        <v>46</v>
      </c>
      <c r="D171" t="s">
        <v>63</v>
      </c>
      <c r="E171" t="s">
        <v>53</v>
      </c>
      <c r="F171" s="29">
        <v>9</v>
      </c>
    </row>
    <row r="172" spans="2:6" x14ac:dyDescent="0.25">
      <c r="B172" t="s">
        <v>45</v>
      </c>
      <c r="C172" t="s">
        <v>48</v>
      </c>
      <c r="D172" t="s">
        <v>63</v>
      </c>
      <c r="E172" t="s">
        <v>53</v>
      </c>
      <c r="F172" s="29">
        <v>9</v>
      </c>
    </row>
    <row r="173" spans="2:6" x14ac:dyDescent="0.25">
      <c r="B173" t="s">
        <v>47</v>
      </c>
      <c r="C173" t="s">
        <v>50</v>
      </c>
      <c r="D173" t="s">
        <v>63</v>
      </c>
      <c r="E173" t="s">
        <v>53</v>
      </c>
      <c r="F173" s="29">
        <v>9</v>
      </c>
    </row>
    <row r="174" spans="2:6" x14ac:dyDescent="0.25">
      <c r="B174" t="s">
        <v>49</v>
      </c>
      <c r="C174" t="s">
        <v>52</v>
      </c>
      <c r="D174" t="s">
        <v>63</v>
      </c>
      <c r="E174" t="s">
        <v>53</v>
      </c>
      <c r="F174" s="29">
        <v>9</v>
      </c>
    </row>
    <row r="175" spans="2:6" x14ac:dyDescent="0.25">
      <c r="B175" t="s">
        <v>51</v>
      </c>
      <c r="C175" t="s">
        <v>55</v>
      </c>
      <c r="D175" t="s">
        <v>63</v>
      </c>
      <c r="E175" t="s">
        <v>44</v>
      </c>
      <c r="F175" s="29">
        <v>9</v>
      </c>
    </row>
    <row r="176" spans="2:6" x14ac:dyDescent="0.25">
      <c r="B176" t="s">
        <v>54</v>
      </c>
      <c r="C176" t="s">
        <v>57</v>
      </c>
      <c r="D176" t="s">
        <v>63</v>
      </c>
      <c r="E176" t="s">
        <v>44</v>
      </c>
      <c r="F176" s="29">
        <v>9</v>
      </c>
    </row>
    <row r="177" spans="2:6" x14ac:dyDescent="0.25">
      <c r="B177" t="s">
        <v>56</v>
      </c>
      <c r="C177" t="s">
        <v>57</v>
      </c>
      <c r="D177" t="s">
        <v>63</v>
      </c>
      <c r="E177" t="s">
        <v>44</v>
      </c>
      <c r="F177" s="29">
        <v>9</v>
      </c>
    </row>
    <row r="178" spans="2:6" x14ac:dyDescent="0.25">
      <c r="B178" t="s">
        <v>45</v>
      </c>
      <c r="C178" t="s">
        <v>50</v>
      </c>
      <c r="D178" t="s">
        <v>63</v>
      </c>
      <c r="E178" t="s">
        <v>44</v>
      </c>
      <c r="F178" s="29">
        <v>9</v>
      </c>
    </row>
    <row r="179" spans="2:6" x14ac:dyDescent="0.25">
      <c r="B179" t="s">
        <v>47</v>
      </c>
      <c r="C179" t="s">
        <v>52</v>
      </c>
      <c r="D179" t="s">
        <v>63</v>
      </c>
      <c r="E179" t="s">
        <v>44</v>
      </c>
      <c r="F179" s="29">
        <v>9</v>
      </c>
    </row>
    <row r="180" spans="2:6" x14ac:dyDescent="0.25">
      <c r="B180" t="s">
        <v>49</v>
      </c>
      <c r="C180" t="s">
        <v>55</v>
      </c>
      <c r="D180" t="s">
        <v>63</v>
      </c>
      <c r="E180" t="s">
        <v>44</v>
      </c>
      <c r="F180" s="29">
        <v>9</v>
      </c>
    </row>
    <row r="181" spans="2:6" x14ac:dyDescent="0.25">
      <c r="B181" t="s">
        <v>51</v>
      </c>
      <c r="C181" t="s">
        <v>57</v>
      </c>
      <c r="D181" t="s">
        <v>63</v>
      </c>
      <c r="E181" t="s">
        <v>44</v>
      </c>
      <c r="F181" s="29">
        <v>9</v>
      </c>
    </row>
    <row r="182" spans="2:6" x14ac:dyDescent="0.25">
      <c r="B182" t="s">
        <v>54</v>
      </c>
      <c r="C182" t="s">
        <v>46</v>
      </c>
      <c r="D182" t="s">
        <v>63</v>
      </c>
      <c r="E182" t="s">
        <v>44</v>
      </c>
      <c r="F182" s="29">
        <v>9</v>
      </c>
    </row>
    <row r="183" spans="2:6" x14ac:dyDescent="0.25">
      <c r="B183" t="s">
        <v>56</v>
      </c>
      <c r="C183" t="s">
        <v>48</v>
      </c>
      <c r="D183" t="s">
        <v>63</v>
      </c>
      <c r="E183" t="s">
        <v>44</v>
      </c>
      <c r="F183" s="29">
        <v>9</v>
      </c>
    </row>
    <row r="184" spans="2:6" x14ac:dyDescent="0.25">
      <c r="B184" t="s">
        <v>45</v>
      </c>
      <c r="C184" t="s">
        <v>50</v>
      </c>
      <c r="D184" t="s">
        <v>63</v>
      </c>
      <c r="E184" t="s">
        <v>44</v>
      </c>
      <c r="F184" s="29">
        <v>9</v>
      </c>
    </row>
    <row r="185" spans="2:6" x14ac:dyDescent="0.25">
      <c r="B185" t="s">
        <v>47</v>
      </c>
      <c r="C185" t="s">
        <v>52</v>
      </c>
      <c r="D185" t="s">
        <v>63</v>
      </c>
      <c r="E185" t="s">
        <v>44</v>
      </c>
      <c r="F185" s="29">
        <v>8</v>
      </c>
    </row>
    <row r="186" spans="2:6" x14ac:dyDescent="0.25">
      <c r="B186" t="s">
        <v>45</v>
      </c>
      <c r="C186" t="s">
        <v>55</v>
      </c>
      <c r="D186" t="s">
        <v>63</v>
      </c>
      <c r="E186" t="s">
        <v>44</v>
      </c>
      <c r="F186" s="29">
        <v>8</v>
      </c>
    </row>
    <row r="187" spans="2:6" x14ac:dyDescent="0.25">
      <c r="B187" t="s">
        <v>47</v>
      </c>
      <c r="C187" t="s">
        <v>57</v>
      </c>
      <c r="D187" t="s">
        <v>63</v>
      </c>
      <c r="E187" t="s">
        <v>44</v>
      </c>
      <c r="F187" s="29">
        <v>8</v>
      </c>
    </row>
    <row r="188" spans="2:6" x14ac:dyDescent="0.25">
      <c r="B188" t="s">
        <v>49</v>
      </c>
      <c r="C188" t="s">
        <v>57</v>
      </c>
      <c r="D188" t="s">
        <v>63</v>
      </c>
      <c r="E188" t="s">
        <v>44</v>
      </c>
      <c r="F188" s="29">
        <v>8</v>
      </c>
    </row>
    <row r="189" spans="2:6" x14ac:dyDescent="0.25">
      <c r="B189" t="s">
        <v>51</v>
      </c>
      <c r="C189" t="s">
        <v>50</v>
      </c>
      <c r="D189" t="s">
        <v>63</v>
      </c>
      <c r="E189" t="s">
        <v>44</v>
      </c>
      <c r="F189" s="29">
        <v>8</v>
      </c>
    </row>
    <row r="190" spans="2:6" x14ac:dyDescent="0.25">
      <c r="B190" t="s">
        <v>54</v>
      </c>
      <c r="C190" t="s">
        <v>52</v>
      </c>
      <c r="D190" t="s">
        <v>63</v>
      </c>
      <c r="E190" t="s">
        <v>44</v>
      </c>
      <c r="F190" s="29">
        <v>8</v>
      </c>
    </row>
    <row r="191" spans="2:6" x14ac:dyDescent="0.25">
      <c r="B191" t="s">
        <v>56</v>
      </c>
      <c r="C191" t="s">
        <v>55</v>
      </c>
      <c r="D191" t="s">
        <v>63</v>
      </c>
      <c r="E191" t="s">
        <v>44</v>
      </c>
      <c r="F191" s="29">
        <v>8</v>
      </c>
    </row>
    <row r="192" spans="2:6" x14ac:dyDescent="0.25">
      <c r="B192" t="s">
        <v>45</v>
      </c>
      <c r="C192" t="s">
        <v>57</v>
      </c>
      <c r="D192" t="s">
        <v>63</v>
      </c>
      <c r="E192" t="s">
        <v>44</v>
      </c>
      <c r="F192" s="29">
        <v>8</v>
      </c>
    </row>
    <row r="193" spans="2:6" x14ac:dyDescent="0.25">
      <c r="B193" t="s">
        <v>47</v>
      </c>
      <c r="C193" t="s">
        <v>46</v>
      </c>
      <c r="D193" t="s">
        <v>63</v>
      </c>
      <c r="E193" t="s">
        <v>44</v>
      </c>
      <c r="F193" s="29">
        <v>8</v>
      </c>
    </row>
    <row r="194" spans="2:6" x14ac:dyDescent="0.25">
      <c r="B194" t="s">
        <v>49</v>
      </c>
      <c r="C194" t="s">
        <v>48</v>
      </c>
      <c r="D194" t="s">
        <v>63</v>
      </c>
      <c r="E194" t="s">
        <v>44</v>
      </c>
      <c r="F194" s="29">
        <v>8</v>
      </c>
    </row>
    <row r="195" spans="2:6" x14ac:dyDescent="0.25">
      <c r="B195" t="s">
        <v>51</v>
      </c>
      <c r="C195" t="s">
        <v>50</v>
      </c>
      <c r="D195" t="s">
        <v>63</v>
      </c>
      <c r="E195" t="s">
        <v>44</v>
      </c>
      <c r="F195" s="29">
        <v>8</v>
      </c>
    </row>
    <row r="196" spans="2:6" x14ac:dyDescent="0.25">
      <c r="B196" t="s">
        <v>54</v>
      </c>
      <c r="C196" t="s">
        <v>52</v>
      </c>
      <c r="D196" t="s">
        <v>63</v>
      </c>
      <c r="E196" t="s">
        <v>44</v>
      </c>
      <c r="F196" s="29">
        <v>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 Summary</vt:lpstr>
      <vt:lpstr>Monthly Summary</vt:lpstr>
      <vt:lpstr>Survey Results</vt:lpstr>
      <vt:lpstr>Shirt 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2020-07-02T06:39:50Z</dcterms:created>
  <dcterms:modified xsi:type="dcterms:W3CDTF">2020-07-13T14:01:27Z</dcterms:modified>
</cp:coreProperties>
</file>